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85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S94" i="1" l="1"/>
  <c r="BD92" i="1"/>
  <c r="BD93" i="1"/>
  <c r="BD94" i="1" s="1"/>
  <c r="BE93" i="1"/>
  <c r="BE94" i="1" s="1"/>
  <c r="V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T94" i="1"/>
  <c r="AU94" i="1"/>
  <c r="AV94" i="1"/>
  <c r="AW94" i="1"/>
  <c r="AX94" i="1"/>
  <c r="AY94" i="1"/>
  <c r="AZ94" i="1"/>
  <c r="BA94" i="1"/>
  <c r="BB94" i="1"/>
  <c r="BC94" i="1"/>
  <c r="E94" i="1"/>
  <c r="C94" i="1"/>
  <c r="B94" i="1"/>
  <c r="D94" i="1"/>
  <c r="BC92" i="1"/>
  <c r="BA92" i="1"/>
  <c r="AY92" i="1"/>
  <c r="AW92" i="1"/>
  <c r="AU92" i="1"/>
  <c r="AS92" i="1"/>
  <c r="AQ92" i="1"/>
  <c r="AO92" i="1"/>
  <c r="AM92" i="1"/>
  <c r="AK92" i="1"/>
  <c r="AI92" i="1"/>
  <c r="AG92" i="1"/>
  <c r="AE92" i="1"/>
  <c r="AC92" i="1"/>
  <c r="AA92" i="1"/>
  <c r="Y92" i="1"/>
  <c r="W92" i="1"/>
  <c r="U92" i="1"/>
  <c r="S92" i="1"/>
  <c r="Q92" i="1"/>
  <c r="O92" i="1"/>
  <c r="M92" i="1"/>
  <c r="K92" i="1"/>
  <c r="I92" i="1"/>
  <c r="G92" i="1"/>
  <c r="E92" i="1"/>
  <c r="C92" i="1"/>
  <c r="BE91" i="1"/>
  <c r="BD91" i="1" s="1"/>
  <c r="BB91" i="1"/>
  <c r="AZ91" i="1"/>
  <c r="AX91" i="1"/>
  <c r="AV91" i="1"/>
  <c r="AT91" i="1"/>
  <c r="AR91" i="1"/>
  <c r="AP91" i="1"/>
  <c r="AN91" i="1"/>
  <c r="AL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H91" i="1"/>
  <c r="F91" i="1"/>
  <c r="D91" i="1"/>
  <c r="B91" i="1"/>
  <c r="BE90" i="1"/>
  <c r="BD90" i="1" s="1"/>
  <c r="BB90" i="1"/>
  <c r="AZ90" i="1"/>
  <c r="AX90" i="1"/>
  <c r="AV90" i="1"/>
  <c r="AT90" i="1"/>
  <c r="AR90" i="1"/>
  <c r="AP90" i="1"/>
  <c r="AN90" i="1"/>
  <c r="AL90" i="1"/>
  <c r="AJ90" i="1"/>
  <c r="AH90" i="1"/>
  <c r="AF90" i="1"/>
  <c r="AD90" i="1"/>
  <c r="AB90" i="1"/>
  <c r="Z90" i="1"/>
  <c r="X90" i="1"/>
  <c r="V90" i="1"/>
  <c r="T90" i="1"/>
  <c r="R90" i="1"/>
  <c r="P90" i="1"/>
  <c r="N90" i="1"/>
  <c r="L90" i="1"/>
  <c r="J90" i="1"/>
  <c r="H90" i="1"/>
  <c r="F90" i="1"/>
  <c r="D90" i="1"/>
  <c r="B90" i="1"/>
  <c r="BE89" i="1"/>
  <c r="BD89" i="1" s="1"/>
  <c r="BB89" i="1"/>
  <c r="AZ89" i="1"/>
  <c r="AX89" i="1"/>
  <c r="AV89" i="1"/>
  <c r="AT89" i="1"/>
  <c r="AR89" i="1"/>
  <c r="AP89" i="1"/>
  <c r="AN89" i="1"/>
  <c r="AL89" i="1"/>
  <c r="AJ89" i="1"/>
  <c r="AH89" i="1"/>
  <c r="AF89" i="1"/>
  <c r="AD89" i="1"/>
  <c r="AB89" i="1"/>
  <c r="Z89" i="1"/>
  <c r="X89" i="1"/>
  <c r="V89" i="1"/>
  <c r="T89" i="1"/>
  <c r="R89" i="1"/>
  <c r="P89" i="1"/>
  <c r="N89" i="1"/>
  <c r="L89" i="1"/>
  <c r="J89" i="1"/>
  <c r="H89" i="1"/>
  <c r="F89" i="1"/>
  <c r="D89" i="1"/>
  <c r="B89" i="1"/>
  <c r="BE88" i="1"/>
  <c r="BD88" i="1" s="1"/>
  <c r="BB88" i="1"/>
  <c r="AZ88" i="1"/>
  <c r="AX88" i="1"/>
  <c r="AV88" i="1"/>
  <c r="AT88" i="1"/>
  <c r="AR88" i="1"/>
  <c r="AP88" i="1"/>
  <c r="AN88" i="1"/>
  <c r="AL88" i="1"/>
  <c r="AJ88" i="1"/>
  <c r="AH88" i="1"/>
  <c r="AF88" i="1"/>
  <c r="AD88" i="1"/>
  <c r="AB88" i="1"/>
  <c r="Z88" i="1"/>
  <c r="X88" i="1"/>
  <c r="V88" i="1"/>
  <c r="T88" i="1"/>
  <c r="R88" i="1"/>
  <c r="P88" i="1"/>
  <c r="N88" i="1"/>
  <c r="L88" i="1"/>
  <c r="J88" i="1"/>
  <c r="H88" i="1"/>
  <c r="F88" i="1"/>
  <c r="D88" i="1"/>
  <c r="B88" i="1"/>
  <c r="BE87" i="1"/>
  <c r="BG87" i="1" s="1"/>
  <c r="BF87" i="1" s="1"/>
  <c r="BD87" i="1"/>
  <c r="BB87" i="1"/>
  <c r="AZ87" i="1"/>
  <c r="AX87" i="1"/>
  <c r="AV87" i="1"/>
  <c r="AT87" i="1"/>
  <c r="AR87" i="1"/>
  <c r="AP87" i="1"/>
  <c r="AN87" i="1"/>
  <c r="AL87" i="1"/>
  <c r="AJ87" i="1"/>
  <c r="AH87" i="1"/>
  <c r="AF87" i="1"/>
  <c r="AD87" i="1"/>
  <c r="AB87" i="1"/>
  <c r="Z87" i="1"/>
  <c r="X87" i="1"/>
  <c r="V87" i="1"/>
  <c r="T87" i="1"/>
  <c r="R87" i="1"/>
  <c r="P87" i="1"/>
  <c r="N87" i="1"/>
  <c r="L87" i="1"/>
  <c r="J87" i="1"/>
  <c r="H87" i="1"/>
  <c r="F87" i="1"/>
  <c r="D87" i="1"/>
  <c r="B87" i="1"/>
  <c r="BE86" i="1"/>
  <c r="BD86" i="1" s="1"/>
  <c r="BB86" i="1"/>
  <c r="AZ86" i="1"/>
  <c r="AX86" i="1"/>
  <c r="AV86" i="1"/>
  <c r="AT86" i="1"/>
  <c r="AR86" i="1"/>
  <c r="AP86" i="1"/>
  <c r="AN86" i="1"/>
  <c r="AL86" i="1"/>
  <c r="AJ86" i="1"/>
  <c r="AH86" i="1"/>
  <c r="AF86" i="1"/>
  <c r="AD86" i="1"/>
  <c r="AB86" i="1"/>
  <c r="Z86" i="1"/>
  <c r="X86" i="1"/>
  <c r="V86" i="1"/>
  <c r="T86" i="1"/>
  <c r="R86" i="1"/>
  <c r="P86" i="1"/>
  <c r="N86" i="1"/>
  <c r="L86" i="1"/>
  <c r="J86" i="1"/>
  <c r="H86" i="1"/>
  <c r="F86" i="1"/>
  <c r="D86" i="1"/>
  <c r="B86" i="1"/>
  <c r="BE85" i="1"/>
  <c r="BD85" i="1" s="1"/>
  <c r="BB85" i="1"/>
  <c r="AZ85" i="1"/>
  <c r="AX85" i="1"/>
  <c r="AV85" i="1"/>
  <c r="AT85" i="1"/>
  <c r="AR85" i="1"/>
  <c r="AP85" i="1"/>
  <c r="AN85" i="1"/>
  <c r="AL85" i="1"/>
  <c r="AJ85" i="1"/>
  <c r="AH85" i="1"/>
  <c r="AF85" i="1"/>
  <c r="AD85" i="1"/>
  <c r="AB85" i="1"/>
  <c r="Z85" i="1"/>
  <c r="X85" i="1"/>
  <c r="V85" i="1"/>
  <c r="T85" i="1"/>
  <c r="R85" i="1"/>
  <c r="P85" i="1"/>
  <c r="N85" i="1"/>
  <c r="L85" i="1"/>
  <c r="J85" i="1"/>
  <c r="H85" i="1"/>
  <c r="F85" i="1"/>
  <c r="D85" i="1"/>
  <c r="B85" i="1"/>
  <c r="BE84" i="1"/>
  <c r="BD84" i="1" s="1"/>
  <c r="BB84" i="1"/>
  <c r="AZ84" i="1"/>
  <c r="AX84" i="1"/>
  <c r="AV84" i="1"/>
  <c r="AT84" i="1"/>
  <c r="AR84" i="1"/>
  <c r="AP84" i="1"/>
  <c r="AN84" i="1"/>
  <c r="AL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H84" i="1"/>
  <c r="F84" i="1"/>
  <c r="D84" i="1"/>
  <c r="B84" i="1"/>
  <c r="BE83" i="1"/>
  <c r="BD83" i="1" s="1"/>
  <c r="BB83" i="1"/>
  <c r="AZ83" i="1"/>
  <c r="AX83" i="1"/>
  <c r="AV83" i="1"/>
  <c r="AT83" i="1"/>
  <c r="AR83" i="1"/>
  <c r="AP83" i="1"/>
  <c r="AN83" i="1"/>
  <c r="AL83" i="1"/>
  <c r="AJ83" i="1"/>
  <c r="AH83" i="1"/>
  <c r="AF83" i="1"/>
  <c r="AD83" i="1"/>
  <c r="AB83" i="1"/>
  <c r="Z83" i="1"/>
  <c r="X83" i="1"/>
  <c r="V83" i="1"/>
  <c r="T83" i="1"/>
  <c r="R83" i="1"/>
  <c r="P83" i="1"/>
  <c r="N83" i="1"/>
  <c r="L83" i="1"/>
  <c r="J83" i="1"/>
  <c r="H83" i="1"/>
  <c r="F83" i="1"/>
  <c r="D83" i="1"/>
  <c r="B83" i="1"/>
  <c r="BE82" i="1"/>
  <c r="BD82" i="1" s="1"/>
  <c r="BB82" i="1"/>
  <c r="AZ82" i="1"/>
  <c r="AX82" i="1"/>
  <c r="AV82" i="1"/>
  <c r="AT82" i="1"/>
  <c r="AR82" i="1"/>
  <c r="AP82" i="1"/>
  <c r="AN82" i="1"/>
  <c r="AL82" i="1"/>
  <c r="AJ82" i="1"/>
  <c r="AH82" i="1"/>
  <c r="AF82" i="1"/>
  <c r="AD82" i="1"/>
  <c r="AB82" i="1"/>
  <c r="Z82" i="1"/>
  <c r="X82" i="1"/>
  <c r="V82" i="1"/>
  <c r="T82" i="1"/>
  <c r="R82" i="1"/>
  <c r="P82" i="1"/>
  <c r="N82" i="1"/>
  <c r="L82" i="1"/>
  <c r="J82" i="1"/>
  <c r="H82" i="1"/>
  <c r="F82" i="1"/>
  <c r="D82" i="1"/>
  <c r="B82" i="1"/>
  <c r="BE81" i="1"/>
  <c r="BD81" i="1" s="1"/>
  <c r="BB81" i="1"/>
  <c r="AZ81" i="1"/>
  <c r="AX81" i="1"/>
  <c r="AV81" i="1"/>
  <c r="AT81" i="1"/>
  <c r="AR81" i="1"/>
  <c r="AP81" i="1"/>
  <c r="AN81" i="1"/>
  <c r="AL81" i="1"/>
  <c r="AJ81" i="1"/>
  <c r="AH81" i="1"/>
  <c r="AF81" i="1"/>
  <c r="AD81" i="1"/>
  <c r="AB81" i="1"/>
  <c r="Z81" i="1"/>
  <c r="X81" i="1"/>
  <c r="V81" i="1"/>
  <c r="T81" i="1"/>
  <c r="R81" i="1"/>
  <c r="P81" i="1"/>
  <c r="N81" i="1"/>
  <c r="L81" i="1"/>
  <c r="J81" i="1"/>
  <c r="H81" i="1"/>
  <c r="F81" i="1"/>
  <c r="D81" i="1"/>
  <c r="B81" i="1"/>
  <c r="BE80" i="1"/>
  <c r="BD80" i="1" s="1"/>
  <c r="BB80" i="1"/>
  <c r="AZ80" i="1"/>
  <c r="AX80" i="1"/>
  <c r="AV80" i="1"/>
  <c r="AT80" i="1"/>
  <c r="AR80" i="1"/>
  <c r="AP80" i="1"/>
  <c r="AN80" i="1"/>
  <c r="AL80" i="1"/>
  <c r="AJ80" i="1"/>
  <c r="AH80" i="1"/>
  <c r="AF80" i="1"/>
  <c r="AD80" i="1"/>
  <c r="AB80" i="1"/>
  <c r="Z80" i="1"/>
  <c r="X80" i="1"/>
  <c r="V80" i="1"/>
  <c r="T80" i="1"/>
  <c r="R80" i="1"/>
  <c r="P80" i="1"/>
  <c r="N80" i="1"/>
  <c r="L80" i="1"/>
  <c r="J80" i="1"/>
  <c r="H80" i="1"/>
  <c r="F80" i="1"/>
  <c r="D80" i="1"/>
  <c r="B80" i="1"/>
  <c r="BE79" i="1"/>
  <c r="BD79" i="1" s="1"/>
  <c r="BB79" i="1"/>
  <c r="AZ79" i="1"/>
  <c r="AX79" i="1"/>
  <c r="AV79" i="1"/>
  <c r="AT79" i="1"/>
  <c r="AR79" i="1"/>
  <c r="AP79" i="1"/>
  <c r="AN79" i="1"/>
  <c r="AL79" i="1"/>
  <c r="AJ79" i="1"/>
  <c r="AH79" i="1"/>
  <c r="AF79" i="1"/>
  <c r="AD79" i="1"/>
  <c r="AB79" i="1"/>
  <c r="Z79" i="1"/>
  <c r="X79" i="1"/>
  <c r="V79" i="1"/>
  <c r="T79" i="1"/>
  <c r="R79" i="1"/>
  <c r="P79" i="1"/>
  <c r="N79" i="1"/>
  <c r="L79" i="1"/>
  <c r="J79" i="1"/>
  <c r="H79" i="1"/>
  <c r="F79" i="1"/>
  <c r="D79" i="1"/>
  <c r="B79" i="1"/>
  <c r="BE78" i="1"/>
  <c r="BD78" i="1" s="1"/>
  <c r="BB78" i="1"/>
  <c r="AZ78" i="1"/>
  <c r="AX78" i="1"/>
  <c r="AV78" i="1"/>
  <c r="AT78" i="1"/>
  <c r="AR78" i="1"/>
  <c r="AP78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B78" i="1"/>
  <c r="BE77" i="1"/>
  <c r="BD77" i="1" s="1"/>
  <c r="BB77" i="1"/>
  <c r="AZ77" i="1"/>
  <c r="AX77" i="1"/>
  <c r="AV77" i="1"/>
  <c r="AT77" i="1"/>
  <c r="AR77" i="1"/>
  <c r="AP77" i="1"/>
  <c r="AN77" i="1"/>
  <c r="AL77" i="1"/>
  <c r="AJ77" i="1"/>
  <c r="AH77" i="1"/>
  <c r="AF77" i="1"/>
  <c r="AD77" i="1"/>
  <c r="AB77" i="1"/>
  <c r="Z77" i="1"/>
  <c r="X77" i="1"/>
  <c r="V77" i="1"/>
  <c r="T77" i="1"/>
  <c r="R77" i="1"/>
  <c r="P77" i="1"/>
  <c r="N77" i="1"/>
  <c r="L77" i="1"/>
  <c r="J77" i="1"/>
  <c r="H77" i="1"/>
  <c r="F77" i="1"/>
  <c r="D77" i="1"/>
  <c r="B77" i="1"/>
  <c r="BE76" i="1"/>
  <c r="BD76" i="1" s="1"/>
  <c r="BB76" i="1"/>
  <c r="AZ76" i="1"/>
  <c r="AX76" i="1"/>
  <c r="AV76" i="1"/>
  <c r="AT76" i="1"/>
  <c r="AR76" i="1"/>
  <c r="AP76" i="1"/>
  <c r="AN76" i="1"/>
  <c r="AL76" i="1"/>
  <c r="AJ76" i="1"/>
  <c r="AH76" i="1"/>
  <c r="AF76" i="1"/>
  <c r="AD76" i="1"/>
  <c r="AB76" i="1"/>
  <c r="Z76" i="1"/>
  <c r="X76" i="1"/>
  <c r="V76" i="1"/>
  <c r="T76" i="1"/>
  <c r="R76" i="1"/>
  <c r="P76" i="1"/>
  <c r="N76" i="1"/>
  <c r="L76" i="1"/>
  <c r="J76" i="1"/>
  <c r="H76" i="1"/>
  <c r="F76" i="1"/>
  <c r="D76" i="1"/>
  <c r="B76" i="1"/>
  <c r="BE75" i="1"/>
  <c r="BD75" i="1" s="1"/>
  <c r="BB75" i="1"/>
  <c r="AZ75" i="1"/>
  <c r="AX75" i="1"/>
  <c r="AV75" i="1"/>
  <c r="AT75" i="1"/>
  <c r="AR75" i="1"/>
  <c r="AP75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F75" i="1"/>
  <c r="D75" i="1"/>
  <c r="B75" i="1"/>
  <c r="BG74" i="1"/>
  <c r="BF74" i="1" s="1"/>
  <c r="BE74" i="1"/>
  <c r="BD74" i="1" s="1"/>
  <c r="BB74" i="1"/>
  <c r="AZ74" i="1"/>
  <c r="AX74" i="1"/>
  <c r="AV74" i="1"/>
  <c r="AT74" i="1"/>
  <c r="AR74" i="1"/>
  <c r="AP74" i="1"/>
  <c r="AN74" i="1"/>
  <c r="AL74" i="1"/>
  <c r="AJ74" i="1"/>
  <c r="AH74" i="1"/>
  <c r="AF74" i="1"/>
  <c r="AD74" i="1"/>
  <c r="AB74" i="1"/>
  <c r="Z74" i="1"/>
  <c r="X74" i="1"/>
  <c r="V74" i="1"/>
  <c r="T74" i="1"/>
  <c r="R74" i="1"/>
  <c r="P74" i="1"/>
  <c r="N74" i="1"/>
  <c r="L74" i="1"/>
  <c r="J74" i="1"/>
  <c r="H74" i="1"/>
  <c r="F74" i="1"/>
  <c r="D74" i="1"/>
  <c r="B74" i="1"/>
  <c r="BE73" i="1"/>
  <c r="BD73" i="1" s="1"/>
  <c r="BB73" i="1"/>
  <c r="AZ73" i="1"/>
  <c r="AX73" i="1"/>
  <c r="AV73" i="1"/>
  <c r="AT73" i="1"/>
  <c r="AR73" i="1"/>
  <c r="AP73" i="1"/>
  <c r="AN73" i="1"/>
  <c r="AL73" i="1"/>
  <c r="AJ73" i="1"/>
  <c r="AH73" i="1"/>
  <c r="AF73" i="1"/>
  <c r="AD73" i="1"/>
  <c r="AB73" i="1"/>
  <c r="Z73" i="1"/>
  <c r="X73" i="1"/>
  <c r="V73" i="1"/>
  <c r="T73" i="1"/>
  <c r="R73" i="1"/>
  <c r="P73" i="1"/>
  <c r="N73" i="1"/>
  <c r="L73" i="1"/>
  <c r="J73" i="1"/>
  <c r="H73" i="1"/>
  <c r="F73" i="1"/>
  <c r="D73" i="1"/>
  <c r="B73" i="1"/>
  <c r="BE72" i="1"/>
  <c r="BD72" i="1" s="1"/>
  <c r="BB72" i="1"/>
  <c r="AZ72" i="1"/>
  <c r="AX72" i="1"/>
  <c r="AV72" i="1"/>
  <c r="AT72" i="1"/>
  <c r="AR72" i="1"/>
  <c r="AP72" i="1"/>
  <c r="AN72" i="1"/>
  <c r="AL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H72" i="1"/>
  <c r="F72" i="1"/>
  <c r="D72" i="1"/>
  <c r="B72" i="1"/>
  <c r="BE71" i="1"/>
  <c r="BD71" i="1" s="1"/>
  <c r="BB71" i="1"/>
  <c r="AZ71" i="1"/>
  <c r="AX71" i="1"/>
  <c r="AV71" i="1"/>
  <c r="AT71" i="1"/>
  <c r="AR71" i="1"/>
  <c r="AP71" i="1"/>
  <c r="AN71" i="1"/>
  <c r="AL71" i="1"/>
  <c r="AJ71" i="1"/>
  <c r="AH71" i="1"/>
  <c r="AF71" i="1"/>
  <c r="AD71" i="1"/>
  <c r="AB71" i="1"/>
  <c r="Z71" i="1"/>
  <c r="X71" i="1"/>
  <c r="V71" i="1"/>
  <c r="T71" i="1"/>
  <c r="R71" i="1"/>
  <c r="P71" i="1"/>
  <c r="N71" i="1"/>
  <c r="L71" i="1"/>
  <c r="J71" i="1"/>
  <c r="H71" i="1"/>
  <c r="F71" i="1"/>
  <c r="D71" i="1"/>
  <c r="B71" i="1"/>
  <c r="BE70" i="1"/>
  <c r="BD70" i="1" s="1"/>
  <c r="BB70" i="1"/>
  <c r="AZ70" i="1"/>
  <c r="AX70" i="1"/>
  <c r="AV70" i="1"/>
  <c r="AT70" i="1"/>
  <c r="AR70" i="1"/>
  <c r="AP70" i="1"/>
  <c r="AN70" i="1"/>
  <c r="AL70" i="1"/>
  <c r="AJ70" i="1"/>
  <c r="AH70" i="1"/>
  <c r="AF70" i="1"/>
  <c r="AD70" i="1"/>
  <c r="AB70" i="1"/>
  <c r="Z70" i="1"/>
  <c r="X70" i="1"/>
  <c r="V70" i="1"/>
  <c r="T70" i="1"/>
  <c r="R70" i="1"/>
  <c r="P70" i="1"/>
  <c r="N70" i="1"/>
  <c r="L70" i="1"/>
  <c r="J70" i="1"/>
  <c r="H70" i="1"/>
  <c r="F70" i="1"/>
  <c r="D70" i="1"/>
  <c r="B70" i="1"/>
  <c r="BE69" i="1"/>
  <c r="BD69" i="1" s="1"/>
  <c r="BB69" i="1"/>
  <c r="AZ69" i="1"/>
  <c r="AX69" i="1"/>
  <c r="AV69" i="1"/>
  <c r="AT69" i="1"/>
  <c r="AR69" i="1"/>
  <c r="AP69" i="1"/>
  <c r="AN69" i="1"/>
  <c r="AL69" i="1"/>
  <c r="AJ69" i="1"/>
  <c r="AH69" i="1"/>
  <c r="AF69" i="1"/>
  <c r="AD69" i="1"/>
  <c r="AB69" i="1"/>
  <c r="Z69" i="1"/>
  <c r="X69" i="1"/>
  <c r="V69" i="1"/>
  <c r="T69" i="1"/>
  <c r="R69" i="1"/>
  <c r="P69" i="1"/>
  <c r="N69" i="1"/>
  <c r="L69" i="1"/>
  <c r="J69" i="1"/>
  <c r="H69" i="1"/>
  <c r="F69" i="1"/>
  <c r="D69" i="1"/>
  <c r="B69" i="1"/>
  <c r="BG68" i="1"/>
  <c r="BF68" i="1" s="1"/>
  <c r="BE68" i="1"/>
  <c r="BD68" i="1" s="1"/>
  <c r="BB68" i="1"/>
  <c r="AZ68" i="1"/>
  <c r="AX68" i="1"/>
  <c r="AV68" i="1"/>
  <c r="AT68" i="1"/>
  <c r="AR68" i="1"/>
  <c r="AP68" i="1"/>
  <c r="AN68" i="1"/>
  <c r="AL68" i="1"/>
  <c r="AJ68" i="1"/>
  <c r="AH68" i="1"/>
  <c r="AF68" i="1"/>
  <c r="AD68" i="1"/>
  <c r="AB68" i="1"/>
  <c r="Z68" i="1"/>
  <c r="X68" i="1"/>
  <c r="V68" i="1"/>
  <c r="T68" i="1"/>
  <c r="R68" i="1"/>
  <c r="P68" i="1"/>
  <c r="N68" i="1"/>
  <c r="L68" i="1"/>
  <c r="J68" i="1"/>
  <c r="H68" i="1"/>
  <c r="F68" i="1"/>
  <c r="D68" i="1"/>
  <c r="B68" i="1"/>
  <c r="BE67" i="1"/>
  <c r="BD67" i="1" s="1"/>
  <c r="BB67" i="1"/>
  <c r="AZ67" i="1"/>
  <c r="AX67" i="1"/>
  <c r="AV67" i="1"/>
  <c r="AT67" i="1"/>
  <c r="AR67" i="1"/>
  <c r="AP67" i="1"/>
  <c r="AN67" i="1"/>
  <c r="AL67" i="1"/>
  <c r="AJ67" i="1"/>
  <c r="AH67" i="1"/>
  <c r="AF67" i="1"/>
  <c r="AD67" i="1"/>
  <c r="AB67" i="1"/>
  <c r="Z67" i="1"/>
  <c r="X67" i="1"/>
  <c r="V67" i="1"/>
  <c r="T67" i="1"/>
  <c r="R67" i="1"/>
  <c r="P67" i="1"/>
  <c r="N67" i="1"/>
  <c r="L67" i="1"/>
  <c r="J67" i="1"/>
  <c r="H67" i="1"/>
  <c r="F67" i="1"/>
  <c r="D67" i="1"/>
  <c r="B67" i="1"/>
  <c r="BE66" i="1"/>
  <c r="BD66" i="1" s="1"/>
  <c r="BB66" i="1"/>
  <c r="AZ66" i="1"/>
  <c r="AX66" i="1"/>
  <c r="AV66" i="1"/>
  <c r="AT66" i="1"/>
  <c r="AR66" i="1"/>
  <c r="AP66" i="1"/>
  <c r="AN66" i="1"/>
  <c r="AL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H66" i="1"/>
  <c r="F66" i="1"/>
  <c r="D66" i="1"/>
  <c r="B66" i="1"/>
  <c r="BE65" i="1"/>
  <c r="BD65" i="1" s="1"/>
  <c r="BB65" i="1"/>
  <c r="AZ65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B65" i="1"/>
  <c r="BE64" i="1"/>
  <c r="BD64" i="1" s="1"/>
  <c r="BB64" i="1"/>
  <c r="AZ64" i="1"/>
  <c r="AX64" i="1"/>
  <c r="AV64" i="1"/>
  <c r="AT64" i="1"/>
  <c r="AR64" i="1"/>
  <c r="AP64" i="1"/>
  <c r="AN64" i="1"/>
  <c r="AL64" i="1"/>
  <c r="AJ64" i="1"/>
  <c r="AH64" i="1"/>
  <c r="AF64" i="1"/>
  <c r="AD64" i="1"/>
  <c r="AB64" i="1"/>
  <c r="Z64" i="1"/>
  <c r="X64" i="1"/>
  <c r="V64" i="1"/>
  <c r="T64" i="1"/>
  <c r="R64" i="1"/>
  <c r="P64" i="1"/>
  <c r="N64" i="1"/>
  <c r="L64" i="1"/>
  <c r="J64" i="1"/>
  <c r="H64" i="1"/>
  <c r="F64" i="1"/>
  <c r="D64" i="1"/>
  <c r="B64" i="1"/>
  <c r="BE63" i="1"/>
  <c r="BD63" i="1" s="1"/>
  <c r="BB63" i="1"/>
  <c r="AZ63" i="1"/>
  <c r="AX63" i="1"/>
  <c r="AV63" i="1"/>
  <c r="AT63" i="1"/>
  <c r="AR63" i="1"/>
  <c r="AP63" i="1"/>
  <c r="AN63" i="1"/>
  <c r="AL63" i="1"/>
  <c r="AJ63" i="1"/>
  <c r="AH63" i="1"/>
  <c r="AF63" i="1"/>
  <c r="AD63" i="1"/>
  <c r="AB63" i="1"/>
  <c r="Z63" i="1"/>
  <c r="X63" i="1"/>
  <c r="V63" i="1"/>
  <c r="T63" i="1"/>
  <c r="R63" i="1"/>
  <c r="P63" i="1"/>
  <c r="N63" i="1"/>
  <c r="L63" i="1"/>
  <c r="J63" i="1"/>
  <c r="H63" i="1"/>
  <c r="F63" i="1"/>
  <c r="D63" i="1"/>
  <c r="B63" i="1"/>
  <c r="BE62" i="1"/>
  <c r="BD62" i="1" s="1"/>
  <c r="BB62" i="1"/>
  <c r="AZ62" i="1"/>
  <c r="AX62" i="1"/>
  <c r="AV62" i="1"/>
  <c r="AT62" i="1"/>
  <c r="AR62" i="1"/>
  <c r="AP62" i="1"/>
  <c r="AN62" i="1"/>
  <c r="AL62" i="1"/>
  <c r="AJ62" i="1"/>
  <c r="AH62" i="1"/>
  <c r="AF62" i="1"/>
  <c r="AD62" i="1"/>
  <c r="AB62" i="1"/>
  <c r="Z62" i="1"/>
  <c r="X62" i="1"/>
  <c r="V62" i="1"/>
  <c r="T62" i="1"/>
  <c r="R62" i="1"/>
  <c r="P62" i="1"/>
  <c r="N62" i="1"/>
  <c r="L62" i="1"/>
  <c r="J62" i="1"/>
  <c r="H62" i="1"/>
  <c r="F62" i="1"/>
  <c r="D62" i="1"/>
  <c r="B62" i="1"/>
  <c r="BE61" i="1"/>
  <c r="BD61" i="1" s="1"/>
  <c r="BB61" i="1"/>
  <c r="AZ61" i="1"/>
  <c r="AX61" i="1"/>
  <c r="AV61" i="1"/>
  <c r="AT61" i="1"/>
  <c r="AR61" i="1"/>
  <c r="AP61" i="1"/>
  <c r="AN61" i="1"/>
  <c r="AL61" i="1"/>
  <c r="AJ61" i="1"/>
  <c r="AH61" i="1"/>
  <c r="AF61" i="1"/>
  <c r="AD61" i="1"/>
  <c r="AB61" i="1"/>
  <c r="Z61" i="1"/>
  <c r="X61" i="1"/>
  <c r="V61" i="1"/>
  <c r="T61" i="1"/>
  <c r="R61" i="1"/>
  <c r="P61" i="1"/>
  <c r="N61" i="1"/>
  <c r="L61" i="1"/>
  <c r="J61" i="1"/>
  <c r="H61" i="1"/>
  <c r="F61" i="1"/>
  <c r="D61" i="1"/>
  <c r="B61" i="1"/>
  <c r="BE60" i="1"/>
  <c r="BD60" i="1" s="1"/>
  <c r="BB60" i="1"/>
  <c r="AZ60" i="1"/>
  <c r="AX60" i="1"/>
  <c r="AV60" i="1"/>
  <c r="AT60" i="1"/>
  <c r="AR60" i="1"/>
  <c r="AP60" i="1"/>
  <c r="AN60" i="1"/>
  <c r="AL60" i="1"/>
  <c r="AJ60" i="1"/>
  <c r="AH60" i="1"/>
  <c r="AF60" i="1"/>
  <c r="AD60" i="1"/>
  <c r="AB60" i="1"/>
  <c r="Z60" i="1"/>
  <c r="X60" i="1"/>
  <c r="V60" i="1"/>
  <c r="T60" i="1"/>
  <c r="R60" i="1"/>
  <c r="P60" i="1"/>
  <c r="N60" i="1"/>
  <c r="L60" i="1"/>
  <c r="J60" i="1"/>
  <c r="H60" i="1"/>
  <c r="F60" i="1"/>
  <c r="D60" i="1"/>
  <c r="B60" i="1"/>
  <c r="BE59" i="1"/>
  <c r="BD59" i="1" s="1"/>
  <c r="BB59" i="1"/>
  <c r="AZ59" i="1"/>
  <c r="AX59" i="1"/>
  <c r="AV59" i="1"/>
  <c r="AT59" i="1"/>
  <c r="AR59" i="1"/>
  <c r="AP59" i="1"/>
  <c r="AN59" i="1"/>
  <c r="AL59" i="1"/>
  <c r="AJ59" i="1"/>
  <c r="AH59" i="1"/>
  <c r="AF59" i="1"/>
  <c r="AD59" i="1"/>
  <c r="AB59" i="1"/>
  <c r="Z59" i="1"/>
  <c r="X59" i="1"/>
  <c r="V59" i="1"/>
  <c r="T59" i="1"/>
  <c r="R59" i="1"/>
  <c r="P59" i="1"/>
  <c r="N59" i="1"/>
  <c r="L59" i="1"/>
  <c r="J59" i="1"/>
  <c r="H59" i="1"/>
  <c r="F59" i="1"/>
  <c r="D59" i="1"/>
  <c r="B59" i="1"/>
  <c r="BG58" i="1"/>
  <c r="BF58" i="1" s="1"/>
  <c r="BE58" i="1"/>
  <c r="BD58" i="1" s="1"/>
  <c r="BB58" i="1"/>
  <c r="AZ58" i="1"/>
  <c r="AX58" i="1"/>
  <c r="AV58" i="1"/>
  <c r="AT58" i="1"/>
  <c r="AR58" i="1"/>
  <c r="AP58" i="1"/>
  <c r="AN58" i="1"/>
  <c r="AL58" i="1"/>
  <c r="AJ58" i="1"/>
  <c r="AH58" i="1"/>
  <c r="AF58" i="1"/>
  <c r="AD58" i="1"/>
  <c r="AB58" i="1"/>
  <c r="Z58" i="1"/>
  <c r="X58" i="1"/>
  <c r="V58" i="1"/>
  <c r="T58" i="1"/>
  <c r="R58" i="1"/>
  <c r="P58" i="1"/>
  <c r="N58" i="1"/>
  <c r="L58" i="1"/>
  <c r="J58" i="1"/>
  <c r="H58" i="1"/>
  <c r="F58" i="1"/>
  <c r="D58" i="1"/>
  <c r="B58" i="1"/>
  <c r="BE57" i="1"/>
  <c r="BD57" i="1" s="1"/>
  <c r="BB57" i="1"/>
  <c r="AZ57" i="1"/>
  <c r="AX57" i="1"/>
  <c r="AV57" i="1"/>
  <c r="AT57" i="1"/>
  <c r="AR57" i="1"/>
  <c r="AP57" i="1"/>
  <c r="AN57" i="1"/>
  <c r="AL57" i="1"/>
  <c r="AJ57" i="1"/>
  <c r="AH57" i="1"/>
  <c r="AF57" i="1"/>
  <c r="AD57" i="1"/>
  <c r="AB57" i="1"/>
  <c r="Z57" i="1"/>
  <c r="X57" i="1"/>
  <c r="V57" i="1"/>
  <c r="T57" i="1"/>
  <c r="R57" i="1"/>
  <c r="P57" i="1"/>
  <c r="N57" i="1"/>
  <c r="L57" i="1"/>
  <c r="J57" i="1"/>
  <c r="H57" i="1"/>
  <c r="F57" i="1"/>
  <c r="D57" i="1"/>
  <c r="B57" i="1"/>
  <c r="BE56" i="1"/>
  <c r="BD56" i="1" s="1"/>
  <c r="BB56" i="1"/>
  <c r="AZ56" i="1"/>
  <c r="AX56" i="1"/>
  <c r="AV56" i="1"/>
  <c r="AT56" i="1"/>
  <c r="AR56" i="1"/>
  <c r="AP56" i="1"/>
  <c r="AN56" i="1"/>
  <c r="AL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H56" i="1"/>
  <c r="F56" i="1"/>
  <c r="D56" i="1"/>
  <c r="B56" i="1"/>
  <c r="BE55" i="1"/>
  <c r="BD55" i="1" s="1"/>
  <c r="BB55" i="1"/>
  <c r="AZ55" i="1"/>
  <c r="AX55" i="1"/>
  <c r="AV55" i="1"/>
  <c r="AT55" i="1"/>
  <c r="AR55" i="1"/>
  <c r="AP55" i="1"/>
  <c r="AN55" i="1"/>
  <c r="AL55" i="1"/>
  <c r="AJ55" i="1"/>
  <c r="AH55" i="1"/>
  <c r="AF55" i="1"/>
  <c r="AD55" i="1"/>
  <c r="AB55" i="1"/>
  <c r="Z55" i="1"/>
  <c r="X55" i="1"/>
  <c r="V55" i="1"/>
  <c r="T55" i="1"/>
  <c r="R55" i="1"/>
  <c r="P55" i="1"/>
  <c r="N55" i="1"/>
  <c r="L55" i="1"/>
  <c r="J55" i="1"/>
  <c r="H55" i="1"/>
  <c r="F55" i="1"/>
  <c r="D55" i="1"/>
  <c r="B55" i="1"/>
  <c r="BE54" i="1"/>
  <c r="BD54" i="1" s="1"/>
  <c r="BB54" i="1"/>
  <c r="AZ54" i="1"/>
  <c r="AX54" i="1"/>
  <c r="AV54" i="1"/>
  <c r="AT54" i="1"/>
  <c r="AR54" i="1"/>
  <c r="AP54" i="1"/>
  <c r="AN54" i="1"/>
  <c r="AL54" i="1"/>
  <c r="AJ54" i="1"/>
  <c r="AH54" i="1"/>
  <c r="AF54" i="1"/>
  <c r="AD54" i="1"/>
  <c r="AB54" i="1"/>
  <c r="Z54" i="1"/>
  <c r="X54" i="1"/>
  <c r="V54" i="1"/>
  <c r="T54" i="1"/>
  <c r="R54" i="1"/>
  <c r="P54" i="1"/>
  <c r="N54" i="1"/>
  <c r="L54" i="1"/>
  <c r="J54" i="1"/>
  <c r="H54" i="1"/>
  <c r="F54" i="1"/>
  <c r="D54" i="1"/>
  <c r="B54" i="1"/>
  <c r="BE53" i="1"/>
  <c r="BD53" i="1" s="1"/>
  <c r="BB53" i="1"/>
  <c r="AZ53" i="1"/>
  <c r="AX53" i="1"/>
  <c r="AV53" i="1"/>
  <c r="AT53" i="1"/>
  <c r="AR53" i="1"/>
  <c r="AP53" i="1"/>
  <c r="AN53" i="1"/>
  <c r="AL53" i="1"/>
  <c r="AJ53" i="1"/>
  <c r="AH53" i="1"/>
  <c r="AF53" i="1"/>
  <c r="AD53" i="1"/>
  <c r="AB53" i="1"/>
  <c r="Z53" i="1"/>
  <c r="X53" i="1"/>
  <c r="V53" i="1"/>
  <c r="T53" i="1"/>
  <c r="R53" i="1"/>
  <c r="P53" i="1"/>
  <c r="N53" i="1"/>
  <c r="L53" i="1"/>
  <c r="J53" i="1"/>
  <c r="H53" i="1"/>
  <c r="F53" i="1"/>
  <c r="D53" i="1"/>
  <c r="B53" i="1"/>
  <c r="BE52" i="1"/>
  <c r="BD52" i="1" s="1"/>
  <c r="BB52" i="1"/>
  <c r="AZ52" i="1"/>
  <c r="AX52" i="1"/>
  <c r="AV52" i="1"/>
  <c r="AT52" i="1"/>
  <c r="AR52" i="1"/>
  <c r="AP52" i="1"/>
  <c r="AN52" i="1"/>
  <c r="AL52" i="1"/>
  <c r="AJ52" i="1"/>
  <c r="AH52" i="1"/>
  <c r="AF52" i="1"/>
  <c r="AD52" i="1"/>
  <c r="AB52" i="1"/>
  <c r="Z52" i="1"/>
  <c r="X52" i="1"/>
  <c r="V52" i="1"/>
  <c r="T52" i="1"/>
  <c r="R52" i="1"/>
  <c r="P52" i="1"/>
  <c r="N52" i="1"/>
  <c r="L52" i="1"/>
  <c r="J52" i="1"/>
  <c r="H52" i="1"/>
  <c r="F52" i="1"/>
  <c r="D52" i="1"/>
  <c r="B52" i="1"/>
  <c r="BE51" i="1"/>
  <c r="BD51" i="1" s="1"/>
  <c r="BB51" i="1"/>
  <c r="AZ51" i="1"/>
  <c r="AX51" i="1"/>
  <c r="AV51" i="1"/>
  <c r="AT51" i="1"/>
  <c r="AR51" i="1"/>
  <c r="AP51" i="1"/>
  <c r="AN51" i="1"/>
  <c r="AL51" i="1"/>
  <c r="AJ51" i="1"/>
  <c r="AH51" i="1"/>
  <c r="AF51" i="1"/>
  <c r="AD51" i="1"/>
  <c r="AB51" i="1"/>
  <c r="Z51" i="1"/>
  <c r="X51" i="1"/>
  <c r="V51" i="1"/>
  <c r="T51" i="1"/>
  <c r="R51" i="1"/>
  <c r="P51" i="1"/>
  <c r="N51" i="1"/>
  <c r="L51" i="1"/>
  <c r="J51" i="1"/>
  <c r="H51" i="1"/>
  <c r="F51" i="1"/>
  <c r="D51" i="1"/>
  <c r="B51" i="1"/>
  <c r="BE50" i="1"/>
  <c r="BD50" i="1" s="1"/>
  <c r="BB50" i="1"/>
  <c r="AZ50" i="1"/>
  <c r="AX50" i="1"/>
  <c r="AV50" i="1"/>
  <c r="AT50" i="1"/>
  <c r="AR50" i="1"/>
  <c r="AP50" i="1"/>
  <c r="AN50" i="1"/>
  <c r="AL50" i="1"/>
  <c r="AJ50" i="1"/>
  <c r="AH50" i="1"/>
  <c r="AF50" i="1"/>
  <c r="AD50" i="1"/>
  <c r="AB50" i="1"/>
  <c r="Z50" i="1"/>
  <c r="X50" i="1"/>
  <c r="V50" i="1"/>
  <c r="T50" i="1"/>
  <c r="R50" i="1"/>
  <c r="P50" i="1"/>
  <c r="N50" i="1"/>
  <c r="L50" i="1"/>
  <c r="J50" i="1"/>
  <c r="H50" i="1"/>
  <c r="F50" i="1"/>
  <c r="D50" i="1"/>
  <c r="B50" i="1"/>
  <c r="BE49" i="1"/>
  <c r="BD49" i="1" s="1"/>
  <c r="BB49" i="1"/>
  <c r="AZ49" i="1"/>
  <c r="AX49" i="1"/>
  <c r="AV49" i="1"/>
  <c r="AT49" i="1"/>
  <c r="AR49" i="1"/>
  <c r="AP49" i="1"/>
  <c r="AN49" i="1"/>
  <c r="AL49" i="1"/>
  <c r="AJ49" i="1"/>
  <c r="AH49" i="1"/>
  <c r="AF49" i="1"/>
  <c r="AD49" i="1"/>
  <c r="AB49" i="1"/>
  <c r="Z49" i="1"/>
  <c r="X49" i="1"/>
  <c r="V49" i="1"/>
  <c r="T49" i="1"/>
  <c r="R49" i="1"/>
  <c r="P49" i="1"/>
  <c r="N49" i="1"/>
  <c r="L49" i="1"/>
  <c r="J49" i="1"/>
  <c r="H49" i="1"/>
  <c r="F49" i="1"/>
  <c r="D49" i="1"/>
  <c r="B49" i="1"/>
  <c r="BE48" i="1"/>
  <c r="BD48" i="1" s="1"/>
  <c r="BB48" i="1"/>
  <c r="AZ48" i="1"/>
  <c r="AX48" i="1"/>
  <c r="AV48" i="1"/>
  <c r="AT48" i="1"/>
  <c r="AR48" i="1"/>
  <c r="AP48" i="1"/>
  <c r="AN48" i="1"/>
  <c r="AL48" i="1"/>
  <c r="AJ48" i="1"/>
  <c r="AH48" i="1"/>
  <c r="AF48" i="1"/>
  <c r="AD48" i="1"/>
  <c r="AB48" i="1"/>
  <c r="Z48" i="1"/>
  <c r="X48" i="1"/>
  <c r="V48" i="1"/>
  <c r="T48" i="1"/>
  <c r="R48" i="1"/>
  <c r="P48" i="1"/>
  <c r="N48" i="1"/>
  <c r="L48" i="1"/>
  <c r="J48" i="1"/>
  <c r="H48" i="1"/>
  <c r="F48" i="1"/>
  <c r="D48" i="1"/>
  <c r="B48" i="1"/>
  <c r="BE47" i="1"/>
  <c r="BD47" i="1" s="1"/>
  <c r="BB47" i="1"/>
  <c r="AZ47" i="1"/>
  <c r="AX47" i="1"/>
  <c r="AV47" i="1"/>
  <c r="AT47" i="1"/>
  <c r="AR47" i="1"/>
  <c r="AP47" i="1"/>
  <c r="AN47" i="1"/>
  <c r="AL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H47" i="1"/>
  <c r="F47" i="1"/>
  <c r="D47" i="1"/>
  <c r="B47" i="1"/>
  <c r="BE46" i="1"/>
  <c r="BD46" i="1" s="1"/>
  <c r="BB46" i="1"/>
  <c r="AZ46" i="1"/>
  <c r="AX46" i="1"/>
  <c r="AV46" i="1"/>
  <c r="AT46" i="1"/>
  <c r="AR46" i="1"/>
  <c r="AP46" i="1"/>
  <c r="AN46" i="1"/>
  <c r="AL46" i="1"/>
  <c r="AJ46" i="1"/>
  <c r="AH46" i="1"/>
  <c r="AF46" i="1"/>
  <c r="AD46" i="1"/>
  <c r="AB46" i="1"/>
  <c r="Z46" i="1"/>
  <c r="X46" i="1"/>
  <c r="V46" i="1"/>
  <c r="T46" i="1"/>
  <c r="R46" i="1"/>
  <c r="P46" i="1"/>
  <c r="N46" i="1"/>
  <c r="L46" i="1"/>
  <c r="J46" i="1"/>
  <c r="H46" i="1"/>
  <c r="F46" i="1"/>
  <c r="D46" i="1"/>
  <c r="B46" i="1"/>
  <c r="BE45" i="1"/>
  <c r="BD45" i="1" s="1"/>
  <c r="BB45" i="1"/>
  <c r="AZ45" i="1"/>
  <c r="AX45" i="1"/>
  <c r="AV45" i="1"/>
  <c r="AT45" i="1"/>
  <c r="AR45" i="1"/>
  <c r="AP45" i="1"/>
  <c r="AN45" i="1"/>
  <c r="AL45" i="1"/>
  <c r="AJ45" i="1"/>
  <c r="AH45" i="1"/>
  <c r="AF45" i="1"/>
  <c r="AD45" i="1"/>
  <c r="AB45" i="1"/>
  <c r="Z45" i="1"/>
  <c r="X45" i="1"/>
  <c r="V45" i="1"/>
  <c r="T45" i="1"/>
  <c r="R45" i="1"/>
  <c r="P45" i="1"/>
  <c r="N45" i="1"/>
  <c r="L45" i="1"/>
  <c r="J45" i="1"/>
  <c r="H45" i="1"/>
  <c r="F45" i="1"/>
  <c r="D45" i="1"/>
  <c r="B45" i="1"/>
  <c r="BE44" i="1"/>
  <c r="BD44" i="1" s="1"/>
  <c r="BB44" i="1"/>
  <c r="AZ44" i="1"/>
  <c r="AX44" i="1"/>
  <c r="AV44" i="1"/>
  <c r="AT44" i="1"/>
  <c r="AR44" i="1"/>
  <c r="AP44" i="1"/>
  <c r="AN44" i="1"/>
  <c r="AL44" i="1"/>
  <c r="AJ44" i="1"/>
  <c r="AH44" i="1"/>
  <c r="AF44" i="1"/>
  <c r="AD44" i="1"/>
  <c r="AB44" i="1"/>
  <c r="Z44" i="1"/>
  <c r="X44" i="1"/>
  <c r="V44" i="1"/>
  <c r="T44" i="1"/>
  <c r="R44" i="1"/>
  <c r="P44" i="1"/>
  <c r="N44" i="1"/>
  <c r="L44" i="1"/>
  <c r="J44" i="1"/>
  <c r="H44" i="1"/>
  <c r="F44" i="1"/>
  <c r="D44" i="1"/>
  <c r="B44" i="1"/>
  <c r="BE43" i="1"/>
  <c r="BD43" i="1" s="1"/>
  <c r="BB43" i="1"/>
  <c r="AZ43" i="1"/>
  <c r="AX43" i="1"/>
  <c r="AV43" i="1"/>
  <c r="AT43" i="1"/>
  <c r="AR43" i="1"/>
  <c r="AP43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H43" i="1"/>
  <c r="F43" i="1"/>
  <c r="D43" i="1"/>
  <c r="B43" i="1"/>
  <c r="BE42" i="1"/>
  <c r="BD42" i="1" s="1"/>
  <c r="BB42" i="1"/>
  <c r="AZ42" i="1"/>
  <c r="AX42" i="1"/>
  <c r="AV42" i="1"/>
  <c r="AT42" i="1"/>
  <c r="AR42" i="1"/>
  <c r="AP42" i="1"/>
  <c r="AN42" i="1"/>
  <c r="AL42" i="1"/>
  <c r="AJ42" i="1"/>
  <c r="AH42" i="1"/>
  <c r="AF42" i="1"/>
  <c r="AD42" i="1"/>
  <c r="AB42" i="1"/>
  <c r="Z42" i="1"/>
  <c r="X42" i="1"/>
  <c r="V42" i="1"/>
  <c r="T42" i="1"/>
  <c r="R42" i="1"/>
  <c r="P42" i="1"/>
  <c r="N42" i="1"/>
  <c r="L42" i="1"/>
  <c r="J42" i="1"/>
  <c r="H42" i="1"/>
  <c r="F42" i="1"/>
  <c r="D42" i="1"/>
  <c r="B42" i="1"/>
  <c r="BE41" i="1"/>
  <c r="BD41" i="1" s="1"/>
  <c r="BB41" i="1"/>
  <c r="AZ41" i="1"/>
  <c r="AX41" i="1"/>
  <c r="AV41" i="1"/>
  <c r="AT41" i="1"/>
  <c r="AR41" i="1"/>
  <c r="AP41" i="1"/>
  <c r="AN41" i="1"/>
  <c r="AL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H41" i="1"/>
  <c r="F41" i="1"/>
  <c r="D41" i="1"/>
  <c r="B41" i="1"/>
  <c r="BE40" i="1"/>
  <c r="BD40" i="1" s="1"/>
  <c r="BB40" i="1"/>
  <c r="AZ40" i="1"/>
  <c r="AX40" i="1"/>
  <c r="AV40" i="1"/>
  <c r="AT40" i="1"/>
  <c r="AR40" i="1"/>
  <c r="AP40" i="1"/>
  <c r="AN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F40" i="1"/>
  <c r="D40" i="1"/>
  <c r="B40" i="1"/>
  <c r="BE39" i="1"/>
  <c r="BD39" i="1" s="1"/>
  <c r="BB39" i="1"/>
  <c r="AZ39" i="1"/>
  <c r="AX39" i="1"/>
  <c r="AV39" i="1"/>
  <c r="AT39" i="1"/>
  <c r="AR39" i="1"/>
  <c r="AP39" i="1"/>
  <c r="AN39" i="1"/>
  <c r="AL39" i="1"/>
  <c r="AJ39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H39" i="1"/>
  <c r="F39" i="1"/>
  <c r="D39" i="1"/>
  <c r="B39" i="1"/>
  <c r="BE38" i="1"/>
  <c r="BD38" i="1" s="1"/>
  <c r="BB38" i="1"/>
  <c r="AZ38" i="1"/>
  <c r="AX38" i="1"/>
  <c r="AV38" i="1"/>
  <c r="AT38" i="1"/>
  <c r="AR38" i="1"/>
  <c r="AP38" i="1"/>
  <c r="AN38" i="1"/>
  <c r="AL38" i="1"/>
  <c r="AJ38" i="1"/>
  <c r="AH38" i="1"/>
  <c r="AF38" i="1"/>
  <c r="AD38" i="1"/>
  <c r="AB38" i="1"/>
  <c r="Z38" i="1"/>
  <c r="X38" i="1"/>
  <c r="V38" i="1"/>
  <c r="T38" i="1"/>
  <c r="R38" i="1"/>
  <c r="P38" i="1"/>
  <c r="N38" i="1"/>
  <c r="L38" i="1"/>
  <c r="J38" i="1"/>
  <c r="H38" i="1"/>
  <c r="F38" i="1"/>
  <c r="D38" i="1"/>
  <c r="B38" i="1"/>
  <c r="BE37" i="1"/>
  <c r="BD37" i="1" s="1"/>
  <c r="BB37" i="1"/>
  <c r="AZ37" i="1"/>
  <c r="AX37" i="1"/>
  <c r="AV37" i="1"/>
  <c r="AT37" i="1"/>
  <c r="AR37" i="1"/>
  <c r="AP37" i="1"/>
  <c r="AN37" i="1"/>
  <c r="AL37" i="1"/>
  <c r="AJ37" i="1"/>
  <c r="AH37" i="1"/>
  <c r="AF37" i="1"/>
  <c r="AD37" i="1"/>
  <c r="AB37" i="1"/>
  <c r="Z37" i="1"/>
  <c r="X37" i="1"/>
  <c r="V37" i="1"/>
  <c r="T37" i="1"/>
  <c r="R37" i="1"/>
  <c r="P37" i="1"/>
  <c r="N37" i="1"/>
  <c r="L37" i="1"/>
  <c r="J37" i="1"/>
  <c r="H37" i="1"/>
  <c r="F37" i="1"/>
  <c r="D37" i="1"/>
  <c r="B37" i="1"/>
  <c r="BE36" i="1"/>
  <c r="BD36" i="1" s="1"/>
  <c r="BB36" i="1"/>
  <c r="AZ36" i="1"/>
  <c r="AX36" i="1"/>
  <c r="AV36" i="1"/>
  <c r="AT36" i="1"/>
  <c r="AR36" i="1"/>
  <c r="AP36" i="1"/>
  <c r="AN36" i="1"/>
  <c r="AL36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J36" i="1"/>
  <c r="H36" i="1"/>
  <c r="F36" i="1"/>
  <c r="D36" i="1"/>
  <c r="B36" i="1"/>
  <c r="BE35" i="1"/>
  <c r="BD35" i="1" s="1"/>
  <c r="BB35" i="1"/>
  <c r="AZ35" i="1"/>
  <c r="AX35" i="1"/>
  <c r="AV35" i="1"/>
  <c r="AT35" i="1"/>
  <c r="AR35" i="1"/>
  <c r="AP35" i="1"/>
  <c r="AN35" i="1"/>
  <c r="AL35" i="1"/>
  <c r="AJ35" i="1"/>
  <c r="AH35" i="1"/>
  <c r="AF35" i="1"/>
  <c r="AD35" i="1"/>
  <c r="AB35" i="1"/>
  <c r="Z35" i="1"/>
  <c r="X35" i="1"/>
  <c r="V35" i="1"/>
  <c r="T35" i="1"/>
  <c r="R35" i="1"/>
  <c r="P35" i="1"/>
  <c r="N35" i="1"/>
  <c r="L35" i="1"/>
  <c r="J35" i="1"/>
  <c r="H35" i="1"/>
  <c r="F35" i="1"/>
  <c r="D35" i="1"/>
  <c r="B35" i="1"/>
  <c r="BE34" i="1"/>
  <c r="BD34" i="1" s="1"/>
  <c r="BB34" i="1"/>
  <c r="AZ34" i="1"/>
  <c r="AX34" i="1"/>
  <c r="AV34" i="1"/>
  <c r="AT34" i="1"/>
  <c r="AR34" i="1"/>
  <c r="AP34" i="1"/>
  <c r="AN34" i="1"/>
  <c r="AL34" i="1"/>
  <c r="AJ34" i="1"/>
  <c r="AH34" i="1"/>
  <c r="AF34" i="1"/>
  <c r="AD34" i="1"/>
  <c r="AB34" i="1"/>
  <c r="Z34" i="1"/>
  <c r="X34" i="1"/>
  <c r="V34" i="1"/>
  <c r="T34" i="1"/>
  <c r="R34" i="1"/>
  <c r="P34" i="1"/>
  <c r="N34" i="1"/>
  <c r="L34" i="1"/>
  <c r="J34" i="1"/>
  <c r="H34" i="1"/>
  <c r="F34" i="1"/>
  <c r="D34" i="1"/>
  <c r="B34" i="1"/>
  <c r="BE33" i="1"/>
  <c r="BD33" i="1" s="1"/>
  <c r="BB33" i="1"/>
  <c r="AZ33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B33" i="1"/>
  <c r="BE32" i="1"/>
  <c r="BD32" i="1" s="1"/>
  <c r="BB32" i="1"/>
  <c r="AZ32" i="1"/>
  <c r="AX32" i="1"/>
  <c r="AV32" i="1"/>
  <c r="AT32" i="1"/>
  <c r="AR32" i="1"/>
  <c r="AP32" i="1"/>
  <c r="AN32" i="1"/>
  <c r="AL32" i="1"/>
  <c r="AJ32" i="1"/>
  <c r="AH32" i="1"/>
  <c r="AF32" i="1"/>
  <c r="AD32" i="1"/>
  <c r="AB32" i="1"/>
  <c r="Z32" i="1"/>
  <c r="X32" i="1"/>
  <c r="V32" i="1"/>
  <c r="T32" i="1"/>
  <c r="R32" i="1"/>
  <c r="P32" i="1"/>
  <c r="N32" i="1"/>
  <c r="L32" i="1"/>
  <c r="J32" i="1"/>
  <c r="H32" i="1"/>
  <c r="F32" i="1"/>
  <c r="D32" i="1"/>
  <c r="B32" i="1"/>
  <c r="BE31" i="1"/>
  <c r="BD31" i="1" s="1"/>
  <c r="BB31" i="1"/>
  <c r="AZ31" i="1"/>
  <c r="AX31" i="1"/>
  <c r="AV31" i="1"/>
  <c r="AT31" i="1"/>
  <c r="AR31" i="1"/>
  <c r="AP31" i="1"/>
  <c r="AN31" i="1"/>
  <c r="AL31" i="1"/>
  <c r="AJ31" i="1"/>
  <c r="AH31" i="1"/>
  <c r="AF31" i="1"/>
  <c r="AD31" i="1"/>
  <c r="AB31" i="1"/>
  <c r="Z31" i="1"/>
  <c r="X31" i="1"/>
  <c r="V31" i="1"/>
  <c r="T31" i="1"/>
  <c r="R31" i="1"/>
  <c r="P31" i="1"/>
  <c r="N31" i="1"/>
  <c r="L31" i="1"/>
  <c r="J31" i="1"/>
  <c r="H31" i="1"/>
  <c r="F31" i="1"/>
  <c r="D31" i="1"/>
  <c r="B31" i="1"/>
  <c r="BE30" i="1"/>
  <c r="BD30" i="1" s="1"/>
  <c r="BB30" i="1"/>
  <c r="AZ30" i="1"/>
  <c r="AX30" i="1"/>
  <c r="AV30" i="1"/>
  <c r="AT30" i="1"/>
  <c r="AR30" i="1"/>
  <c r="AP30" i="1"/>
  <c r="AN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F30" i="1"/>
  <c r="D30" i="1"/>
  <c r="B30" i="1"/>
  <c r="BE29" i="1"/>
  <c r="BD29" i="1" s="1"/>
  <c r="BB29" i="1"/>
  <c r="AZ29" i="1"/>
  <c r="AX29" i="1"/>
  <c r="AV29" i="1"/>
  <c r="AT29" i="1"/>
  <c r="AR29" i="1"/>
  <c r="AP29" i="1"/>
  <c r="AN29" i="1"/>
  <c r="AL29" i="1"/>
  <c r="AJ29" i="1"/>
  <c r="AH29" i="1"/>
  <c r="AF29" i="1"/>
  <c r="AD29" i="1"/>
  <c r="AB29" i="1"/>
  <c r="Z29" i="1"/>
  <c r="X29" i="1"/>
  <c r="V29" i="1"/>
  <c r="T29" i="1"/>
  <c r="R29" i="1"/>
  <c r="P29" i="1"/>
  <c r="N29" i="1"/>
  <c r="L29" i="1"/>
  <c r="J29" i="1"/>
  <c r="H29" i="1"/>
  <c r="F29" i="1"/>
  <c r="D29" i="1"/>
  <c r="B29" i="1"/>
  <c r="BE28" i="1"/>
  <c r="BD28" i="1" s="1"/>
  <c r="BB28" i="1"/>
  <c r="AZ28" i="1"/>
  <c r="AX28" i="1"/>
  <c r="AV28" i="1"/>
  <c r="AT28" i="1"/>
  <c r="AR28" i="1"/>
  <c r="AP28" i="1"/>
  <c r="AN28" i="1"/>
  <c r="AL28" i="1"/>
  <c r="AJ28" i="1"/>
  <c r="AH28" i="1"/>
  <c r="AF28" i="1"/>
  <c r="AD28" i="1"/>
  <c r="AB28" i="1"/>
  <c r="Z28" i="1"/>
  <c r="X28" i="1"/>
  <c r="V28" i="1"/>
  <c r="T28" i="1"/>
  <c r="R28" i="1"/>
  <c r="P28" i="1"/>
  <c r="N28" i="1"/>
  <c r="L28" i="1"/>
  <c r="J28" i="1"/>
  <c r="H28" i="1"/>
  <c r="F28" i="1"/>
  <c r="D28" i="1"/>
  <c r="B28" i="1"/>
  <c r="BE27" i="1"/>
  <c r="BD27" i="1" s="1"/>
  <c r="BB27" i="1"/>
  <c r="AZ27" i="1"/>
  <c r="AX27" i="1"/>
  <c r="AV27" i="1"/>
  <c r="AT27" i="1"/>
  <c r="AR27" i="1"/>
  <c r="AP27" i="1"/>
  <c r="AN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F27" i="1"/>
  <c r="D27" i="1"/>
  <c r="B27" i="1"/>
  <c r="BE26" i="1"/>
  <c r="BD26" i="1" s="1"/>
  <c r="BB26" i="1"/>
  <c r="AZ26" i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B26" i="1"/>
  <c r="BE25" i="1"/>
  <c r="BD25" i="1" s="1"/>
  <c r="BB25" i="1"/>
  <c r="AZ25" i="1"/>
  <c r="AX25" i="1"/>
  <c r="AV25" i="1"/>
  <c r="AT25" i="1"/>
  <c r="AR25" i="1"/>
  <c r="AP25" i="1"/>
  <c r="AN25" i="1"/>
  <c r="AL25" i="1"/>
  <c r="AJ25" i="1"/>
  <c r="AH25" i="1"/>
  <c r="AF25" i="1"/>
  <c r="AD25" i="1"/>
  <c r="AB25" i="1"/>
  <c r="Z25" i="1"/>
  <c r="X25" i="1"/>
  <c r="V25" i="1"/>
  <c r="T25" i="1"/>
  <c r="R25" i="1"/>
  <c r="P25" i="1"/>
  <c r="N25" i="1"/>
  <c r="L25" i="1"/>
  <c r="J25" i="1"/>
  <c r="H25" i="1"/>
  <c r="F25" i="1"/>
  <c r="D25" i="1"/>
  <c r="B25" i="1"/>
  <c r="BE24" i="1"/>
  <c r="BD24" i="1" s="1"/>
  <c r="BB24" i="1"/>
  <c r="AZ24" i="1"/>
  <c r="AX24" i="1"/>
  <c r="AV24" i="1"/>
  <c r="AT24" i="1"/>
  <c r="AR24" i="1"/>
  <c r="AP24" i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B24" i="1"/>
  <c r="BE23" i="1"/>
  <c r="BD23" i="1" s="1"/>
  <c r="BB23" i="1"/>
  <c r="AZ23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B23" i="1"/>
  <c r="BE22" i="1"/>
  <c r="BD22" i="1" s="1"/>
  <c r="BB22" i="1"/>
  <c r="AZ22" i="1"/>
  <c r="AX22" i="1"/>
  <c r="AV22" i="1"/>
  <c r="AT22" i="1"/>
  <c r="AR22" i="1"/>
  <c r="AP22" i="1"/>
  <c r="AN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H22" i="1"/>
  <c r="F22" i="1"/>
  <c r="D22" i="1"/>
  <c r="B22" i="1"/>
  <c r="BE21" i="1"/>
  <c r="BD21" i="1" s="1"/>
  <c r="BB21" i="1"/>
  <c r="AZ21" i="1"/>
  <c r="AX21" i="1"/>
  <c r="AV21" i="1"/>
  <c r="AT21" i="1"/>
  <c r="AR21" i="1"/>
  <c r="AP21" i="1"/>
  <c r="AN21" i="1"/>
  <c r="AL21" i="1"/>
  <c r="AJ21" i="1"/>
  <c r="AH21" i="1"/>
  <c r="AF21" i="1"/>
  <c r="AD21" i="1"/>
  <c r="AB21" i="1"/>
  <c r="Z21" i="1"/>
  <c r="X21" i="1"/>
  <c r="V21" i="1"/>
  <c r="T21" i="1"/>
  <c r="R21" i="1"/>
  <c r="P21" i="1"/>
  <c r="N21" i="1"/>
  <c r="L21" i="1"/>
  <c r="J21" i="1"/>
  <c r="H21" i="1"/>
  <c r="F21" i="1"/>
  <c r="D21" i="1"/>
  <c r="B21" i="1"/>
  <c r="BE20" i="1"/>
  <c r="BD20" i="1" s="1"/>
  <c r="BB20" i="1"/>
  <c r="AZ20" i="1"/>
  <c r="AX20" i="1"/>
  <c r="AV20" i="1"/>
  <c r="AT20" i="1"/>
  <c r="AR20" i="1"/>
  <c r="AP20" i="1"/>
  <c r="AN20" i="1"/>
  <c r="AL20" i="1"/>
  <c r="AJ20" i="1"/>
  <c r="AH20" i="1"/>
  <c r="AF20" i="1"/>
  <c r="AD20" i="1"/>
  <c r="AB20" i="1"/>
  <c r="Z20" i="1"/>
  <c r="X20" i="1"/>
  <c r="V20" i="1"/>
  <c r="T20" i="1"/>
  <c r="R20" i="1"/>
  <c r="P20" i="1"/>
  <c r="N20" i="1"/>
  <c r="L20" i="1"/>
  <c r="J20" i="1"/>
  <c r="H20" i="1"/>
  <c r="F20" i="1"/>
  <c r="D20" i="1"/>
  <c r="B20" i="1"/>
  <c r="BE19" i="1"/>
  <c r="BD19" i="1" s="1"/>
  <c r="BB19" i="1"/>
  <c r="AZ19" i="1"/>
  <c r="AX19" i="1"/>
  <c r="AV19" i="1"/>
  <c r="AT19" i="1"/>
  <c r="AR19" i="1"/>
  <c r="AP19" i="1"/>
  <c r="AN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F19" i="1"/>
  <c r="D19" i="1"/>
  <c r="B19" i="1"/>
  <c r="BE18" i="1"/>
  <c r="BD18" i="1" s="1"/>
  <c r="BB18" i="1"/>
  <c r="AZ18" i="1"/>
  <c r="AX18" i="1"/>
  <c r="AV18" i="1"/>
  <c r="AT18" i="1"/>
  <c r="AR18" i="1"/>
  <c r="AP18" i="1"/>
  <c r="AN18" i="1"/>
  <c r="AL18" i="1"/>
  <c r="AJ18" i="1"/>
  <c r="AH18" i="1"/>
  <c r="AF18" i="1"/>
  <c r="AD18" i="1"/>
  <c r="AB18" i="1"/>
  <c r="Z18" i="1"/>
  <c r="X18" i="1"/>
  <c r="V18" i="1"/>
  <c r="T18" i="1"/>
  <c r="R18" i="1"/>
  <c r="P18" i="1"/>
  <c r="N18" i="1"/>
  <c r="L18" i="1"/>
  <c r="J18" i="1"/>
  <c r="H18" i="1"/>
  <c r="F18" i="1"/>
  <c r="D18" i="1"/>
  <c r="B18" i="1"/>
  <c r="BE17" i="1"/>
  <c r="BD17" i="1" s="1"/>
  <c r="BB17" i="1"/>
  <c r="AZ17" i="1"/>
  <c r="AX17" i="1"/>
  <c r="AV17" i="1"/>
  <c r="AT17" i="1"/>
  <c r="AR17" i="1"/>
  <c r="AP17" i="1"/>
  <c r="AN17" i="1"/>
  <c r="AL17" i="1"/>
  <c r="AJ17" i="1"/>
  <c r="AH17" i="1"/>
  <c r="AF17" i="1"/>
  <c r="AD17" i="1"/>
  <c r="AB17" i="1"/>
  <c r="Z17" i="1"/>
  <c r="X17" i="1"/>
  <c r="V17" i="1"/>
  <c r="T17" i="1"/>
  <c r="R17" i="1"/>
  <c r="P17" i="1"/>
  <c r="N17" i="1"/>
  <c r="L17" i="1"/>
  <c r="J17" i="1"/>
  <c r="H17" i="1"/>
  <c r="F17" i="1"/>
  <c r="D17" i="1"/>
  <c r="B17" i="1"/>
  <c r="BE16" i="1"/>
  <c r="BD16" i="1" s="1"/>
  <c r="BB16" i="1"/>
  <c r="AZ16" i="1"/>
  <c r="AX16" i="1"/>
  <c r="AV16" i="1"/>
  <c r="AT16" i="1"/>
  <c r="AR16" i="1"/>
  <c r="AP16" i="1"/>
  <c r="AN16" i="1"/>
  <c r="AL16" i="1"/>
  <c r="AJ16" i="1"/>
  <c r="AH16" i="1"/>
  <c r="AF16" i="1"/>
  <c r="AD16" i="1"/>
  <c r="AB16" i="1"/>
  <c r="Z16" i="1"/>
  <c r="X16" i="1"/>
  <c r="V16" i="1"/>
  <c r="T16" i="1"/>
  <c r="R16" i="1"/>
  <c r="P16" i="1"/>
  <c r="N16" i="1"/>
  <c r="L16" i="1"/>
  <c r="J16" i="1"/>
  <c r="H16" i="1"/>
  <c r="F16" i="1"/>
  <c r="D16" i="1"/>
  <c r="B16" i="1"/>
  <c r="BE15" i="1"/>
  <c r="BD15" i="1" s="1"/>
  <c r="BB15" i="1"/>
  <c r="AZ15" i="1"/>
  <c r="AX15" i="1"/>
  <c r="AV15" i="1"/>
  <c r="AT15" i="1"/>
  <c r="AR15" i="1"/>
  <c r="AP15" i="1"/>
  <c r="AN15" i="1"/>
  <c r="AL15" i="1"/>
  <c r="AJ15" i="1"/>
  <c r="AH15" i="1"/>
  <c r="AF15" i="1"/>
  <c r="AD15" i="1"/>
  <c r="AB15" i="1"/>
  <c r="Z15" i="1"/>
  <c r="X15" i="1"/>
  <c r="V15" i="1"/>
  <c r="T15" i="1"/>
  <c r="R15" i="1"/>
  <c r="P15" i="1"/>
  <c r="N15" i="1"/>
  <c r="L15" i="1"/>
  <c r="J15" i="1"/>
  <c r="H15" i="1"/>
  <c r="F15" i="1"/>
  <c r="D15" i="1"/>
  <c r="B15" i="1"/>
  <c r="BE14" i="1"/>
  <c r="BD14" i="1" s="1"/>
  <c r="BB14" i="1"/>
  <c r="AZ14" i="1"/>
  <c r="AX14" i="1"/>
  <c r="AV14" i="1"/>
  <c r="AT14" i="1"/>
  <c r="AR14" i="1"/>
  <c r="AP14" i="1"/>
  <c r="AN14" i="1"/>
  <c r="AL14" i="1"/>
  <c r="AJ14" i="1"/>
  <c r="AH14" i="1"/>
  <c r="AF14" i="1"/>
  <c r="AD14" i="1"/>
  <c r="AB14" i="1"/>
  <c r="Z14" i="1"/>
  <c r="X14" i="1"/>
  <c r="V14" i="1"/>
  <c r="T14" i="1"/>
  <c r="R14" i="1"/>
  <c r="P14" i="1"/>
  <c r="N14" i="1"/>
  <c r="L14" i="1"/>
  <c r="J14" i="1"/>
  <c r="H14" i="1"/>
  <c r="F14" i="1"/>
  <c r="D14" i="1"/>
  <c r="B14" i="1"/>
  <c r="BE13" i="1"/>
  <c r="BD13" i="1" s="1"/>
  <c r="BB13" i="1"/>
  <c r="AZ13" i="1"/>
  <c r="AX13" i="1"/>
  <c r="AV13" i="1"/>
  <c r="AT13" i="1"/>
  <c r="AR13" i="1"/>
  <c r="AP13" i="1"/>
  <c r="AN13" i="1"/>
  <c r="AL13" i="1"/>
  <c r="AJ13" i="1"/>
  <c r="AH13" i="1"/>
  <c r="AF13" i="1"/>
  <c r="AD13" i="1"/>
  <c r="AB13" i="1"/>
  <c r="Z13" i="1"/>
  <c r="X13" i="1"/>
  <c r="V13" i="1"/>
  <c r="T13" i="1"/>
  <c r="R13" i="1"/>
  <c r="P13" i="1"/>
  <c r="N13" i="1"/>
  <c r="L13" i="1"/>
  <c r="J13" i="1"/>
  <c r="H13" i="1"/>
  <c r="F13" i="1"/>
  <c r="D13" i="1"/>
  <c r="B13" i="1"/>
  <c r="BE12" i="1"/>
  <c r="BD12" i="1" s="1"/>
  <c r="BB12" i="1"/>
  <c r="AZ12" i="1"/>
  <c r="AX12" i="1"/>
  <c r="AV12" i="1"/>
  <c r="AT12" i="1"/>
  <c r="AR12" i="1"/>
  <c r="AP12" i="1"/>
  <c r="AN12" i="1"/>
  <c r="AL12" i="1"/>
  <c r="AJ12" i="1"/>
  <c r="AH12" i="1"/>
  <c r="AF12" i="1"/>
  <c r="AD12" i="1"/>
  <c r="AB12" i="1"/>
  <c r="Z12" i="1"/>
  <c r="X12" i="1"/>
  <c r="V12" i="1"/>
  <c r="T12" i="1"/>
  <c r="R12" i="1"/>
  <c r="P12" i="1"/>
  <c r="N12" i="1"/>
  <c r="L12" i="1"/>
  <c r="J12" i="1"/>
  <c r="H12" i="1"/>
  <c r="F12" i="1"/>
  <c r="D12" i="1"/>
  <c r="B12" i="1"/>
  <c r="BE11" i="1"/>
  <c r="BD11" i="1" s="1"/>
  <c r="BB11" i="1"/>
  <c r="AZ11" i="1"/>
  <c r="AX11" i="1"/>
  <c r="AV11" i="1"/>
  <c r="AT11" i="1"/>
  <c r="AR11" i="1"/>
  <c r="AP11" i="1"/>
  <c r="AN11" i="1"/>
  <c r="AL11" i="1"/>
  <c r="AJ11" i="1"/>
  <c r="AH11" i="1"/>
  <c r="AF11" i="1"/>
  <c r="AD11" i="1"/>
  <c r="AB11" i="1"/>
  <c r="Z11" i="1"/>
  <c r="X11" i="1"/>
  <c r="V11" i="1"/>
  <c r="T11" i="1"/>
  <c r="R11" i="1"/>
  <c r="P11" i="1"/>
  <c r="N11" i="1"/>
  <c r="L11" i="1"/>
  <c r="J11" i="1"/>
  <c r="H11" i="1"/>
  <c r="F11" i="1"/>
  <c r="D11" i="1"/>
  <c r="B11" i="1"/>
  <c r="BG10" i="1"/>
  <c r="BF10" i="1" s="1"/>
  <c r="BE10" i="1"/>
  <c r="BD10" i="1" s="1"/>
  <c r="BB10" i="1"/>
  <c r="AZ10" i="1"/>
  <c r="AX10" i="1"/>
  <c r="AV10" i="1"/>
  <c r="AT10" i="1"/>
  <c r="AR10" i="1"/>
  <c r="AP10" i="1"/>
  <c r="AN10" i="1"/>
  <c r="AL10" i="1"/>
  <c r="AJ10" i="1"/>
  <c r="AH10" i="1"/>
  <c r="AF10" i="1"/>
  <c r="AD10" i="1"/>
  <c r="AB10" i="1"/>
  <c r="Z10" i="1"/>
  <c r="X10" i="1"/>
  <c r="V10" i="1"/>
  <c r="T10" i="1"/>
  <c r="R10" i="1"/>
  <c r="P10" i="1"/>
  <c r="N10" i="1"/>
  <c r="L10" i="1"/>
  <c r="J10" i="1"/>
  <c r="H10" i="1"/>
  <c r="F10" i="1"/>
  <c r="D10" i="1"/>
  <c r="B10" i="1"/>
  <c r="BE9" i="1"/>
  <c r="BD9" i="1" s="1"/>
  <c r="BB9" i="1"/>
  <c r="AZ9" i="1"/>
  <c r="AX9" i="1"/>
  <c r="AV9" i="1"/>
  <c r="AT9" i="1"/>
  <c r="AR9" i="1"/>
  <c r="AP9" i="1"/>
  <c r="AN9" i="1"/>
  <c r="AL9" i="1"/>
  <c r="AJ9" i="1"/>
  <c r="AH9" i="1"/>
  <c r="AF9" i="1"/>
  <c r="AD9" i="1"/>
  <c r="AB9" i="1"/>
  <c r="Z9" i="1"/>
  <c r="X9" i="1"/>
  <c r="V9" i="1"/>
  <c r="T9" i="1"/>
  <c r="R9" i="1"/>
  <c r="P9" i="1"/>
  <c r="N9" i="1"/>
  <c r="L9" i="1"/>
  <c r="J9" i="1"/>
  <c r="H9" i="1"/>
  <c r="F9" i="1"/>
  <c r="D9" i="1"/>
  <c r="B9" i="1"/>
  <c r="BE8" i="1"/>
  <c r="BD8" i="1" s="1"/>
  <c r="BB8" i="1"/>
  <c r="AZ8" i="1"/>
  <c r="AX8" i="1"/>
  <c r="AV8" i="1"/>
  <c r="AT8" i="1"/>
  <c r="AR8" i="1"/>
  <c r="AP8" i="1"/>
  <c r="AN8" i="1"/>
  <c r="AL8" i="1"/>
  <c r="AJ8" i="1"/>
  <c r="AH8" i="1"/>
  <c r="AF8" i="1"/>
  <c r="AD8" i="1"/>
  <c r="AB8" i="1"/>
  <c r="Z8" i="1"/>
  <c r="X8" i="1"/>
  <c r="V8" i="1"/>
  <c r="T8" i="1"/>
  <c r="R8" i="1"/>
  <c r="P8" i="1"/>
  <c r="N8" i="1"/>
  <c r="L8" i="1"/>
  <c r="J8" i="1"/>
  <c r="H8" i="1"/>
  <c r="F8" i="1"/>
  <c r="D8" i="1"/>
  <c r="B8" i="1"/>
  <c r="BE7" i="1"/>
  <c r="BD7" i="1" s="1"/>
  <c r="BB7" i="1"/>
  <c r="AZ7" i="1"/>
  <c r="AX7" i="1"/>
  <c r="AV7" i="1"/>
  <c r="AT7" i="1"/>
  <c r="AR7" i="1"/>
  <c r="AP7" i="1"/>
  <c r="AN7" i="1"/>
  <c r="AL7" i="1"/>
  <c r="AJ7" i="1"/>
  <c r="AH7" i="1"/>
  <c r="AF7" i="1"/>
  <c r="AD7" i="1"/>
  <c r="AB7" i="1"/>
  <c r="Z7" i="1"/>
  <c r="X7" i="1"/>
  <c r="V7" i="1"/>
  <c r="T7" i="1"/>
  <c r="R7" i="1"/>
  <c r="P7" i="1"/>
  <c r="N7" i="1"/>
  <c r="L7" i="1"/>
  <c r="J7" i="1"/>
  <c r="H7" i="1"/>
  <c r="F7" i="1"/>
  <c r="D7" i="1"/>
  <c r="B7" i="1"/>
  <c r="BE6" i="1"/>
  <c r="BD6" i="1" s="1"/>
  <c r="BB6" i="1"/>
  <c r="AZ6" i="1"/>
  <c r="AX6" i="1"/>
  <c r="AV6" i="1"/>
  <c r="AT6" i="1"/>
  <c r="AR6" i="1"/>
  <c r="AP6" i="1"/>
  <c r="AN6" i="1"/>
  <c r="AL6" i="1"/>
  <c r="AJ6" i="1"/>
  <c r="AH6" i="1"/>
  <c r="AF6" i="1"/>
  <c r="AD6" i="1"/>
  <c r="AB6" i="1"/>
  <c r="Z6" i="1"/>
  <c r="X6" i="1"/>
  <c r="V6" i="1"/>
  <c r="T6" i="1"/>
  <c r="R6" i="1"/>
  <c r="P6" i="1"/>
  <c r="N6" i="1"/>
  <c r="L6" i="1"/>
  <c r="J6" i="1"/>
  <c r="H6" i="1"/>
  <c r="F6" i="1"/>
  <c r="D6" i="1"/>
  <c r="B6" i="1"/>
  <c r="BE5" i="1"/>
  <c r="BD5" i="1" s="1"/>
  <c r="BB5" i="1"/>
  <c r="AZ5" i="1"/>
  <c r="AX5" i="1"/>
  <c r="AV5" i="1"/>
  <c r="AT5" i="1"/>
  <c r="AR5" i="1"/>
  <c r="AP5" i="1"/>
  <c r="AN5" i="1"/>
  <c r="AL5" i="1"/>
  <c r="AJ5" i="1"/>
  <c r="AH5" i="1"/>
  <c r="AF5" i="1"/>
  <c r="AD5" i="1"/>
  <c r="AB5" i="1"/>
  <c r="Z5" i="1"/>
  <c r="X5" i="1"/>
  <c r="V5" i="1"/>
  <c r="T5" i="1"/>
  <c r="P5" i="1"/>
  <c r="N5" i="1"/>
  <c r="L5" i="1"/>
  <c r="J5" i="1"/>
  <c r="H5" i="1"/>
  <c r="F5" i="1"/>
  <c r="D5" i="1"/>
  <c r="B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BE4" i="1"/>
  <c r="BB4" i="1"/>
  <c r="AZ4" i="1"/>
  <c r="AX4" i="1"/>
  <c r="AV4" i="1"/>
  <c r="AT4" i="1"/>
  <c r="AR4" i="1"/>
  <c r="AP4" i="1"/>
  <c r="AN4" i="1"/>
  <c r="AL4" i="1"/>
  <c r="AJ4" i="1"/>
  <c r="AH4" i="1"/>
  <c r="AF4" i="1"/>
  <c r="AD4" i="1"/>
  <c r="AB4" i="1"/>
  <c r="Z4" i="1"/>
  <c r="X4" i="1"/>
  <c r="V4" i="1"/>
  <c r="T4" i="1"/>
  <c r="R4" i="1"/>
  <c r="P4" i="1"/>
  <c r="N4" i="1"/>
  <c r="L4" i="1"/>
  <c r="J4" i="1"/>
  <c r="H4" i="1"/>
  <c r="F4" i="1"/>
  <c r="D4" i="1"/>
  <c r="B4" i="1"/>
  <c r="BG93" i="1" l="1"/>
  <c r="BG94" i="1" s="1"/>
  <c r="BF93" i="1"/>
  <c r="BF94" i="1" s="1"/>
  <c r="BE92" i="1"/>
  <c r="BG38" i="1"/>
  <c r="BF38" i="1" s="1"/>
  <c r="BG6" i="1"/>
  <c r="BF6" i="1" s="1"/>
  <c r="BG15" i="1"/>
  <c r="BF15" i="1" s="1"/>
  <c r="BG47" i="1"/>
  <c r="BF47" i="1" s="1"/>
  <c r="BG70" i="1"/>
  <c r="BF70" i="1" s="1"/>
  <c r="B92" i="1"/>
  <c r="R92" i="1"/>
  <c r="AH92" i="1"/>
  <c r="AX92" i="1"/>
  <c r="BG26" i="1"/>
  <c r="BF26" i="1" s="1"/>
  <c r="BG52" i="1"/>
  <c r="BF52" i="1" s="1"/>
  <c r="BG11" i="1"/>
  <c r="BF11" i="1" s="1"/>
  <c r="BG20" i="1"/>
  <c r="BF20" i="1" s="1"/>
  <c r="BG63" i="1"/>
  <c r="BF63" i="1" s="1"/>
  <c r="BG84" i="1"/>
  <c r="BF84" i="1" s="1"/>
  <c r="BG31" i="1"/>
  <c r="BF31" i="1" s="1"/>
  <c r="J92" i="1"/>
  <c r="Z92" i="1"/>
  <c r="AP92" i="1"/>
  <c r="BG16" i="1"/>
  <c r="BF16" i="1" s="1"/>
  <c r="BG36" i="1"/>
  <c r="BF36" i="1" s="1"/>
  <c r="BG42" i="1"/>
  <c r="BF42" i="1" s="1"/>
  <c r="BG86" i="1"/>
  <c r="BG79" i="1"/>
  <c r="BF79" i="1" s="1"/>
  <c r="BG82" i="1"/>
  <c r="P92" i="1"/>
  <c r="AF92" i="1"/>
  <c r="AV92" i="1"/>
  <c r="BG43" i="1"/>
  <c r="BG48" i="1"/>
  <c r="BF48" i="1" s="1"/>
  <c r="BG75" i="1"/>
  <c r="BG80" i="1"/>
  <c r="BF80" i="1" s="1"/>
  <c r="BG90" i="1"/>
  <c r="BG91" i="1"/>
  <c r="D92" i="1"/>
  <c r="T92" i="1"/>
  <c r="AJ92" i="1"/>
  <c r="AZ92" i="1"/>
  <c r="BG14" i="1"/>
  <c r="BG19" i="1"/>
  <c r="BG24" i="1"/>
  <c r="BF24" i="1" s="1"/>
  <c r="BG46" i="1"/>
  <c r="BG51" i="1"/>
  <c r="BG56" i="1"/>
  <c r="BF56" i="1" s="1"/>
  <c r="BG78" i="1"/>
  <c r="BG83" i="1"/>
  <c r="F92" i="1"/>
  <c r="V92" i="1"/>
  <c r="AL92" i="1"/>
  <c r="BB92" i="1"/>
  <c r="BG18" i="1"/>
  <c r="BG23" i="1"/>
  <c r="BG28" i="1"/>
  <c r="BF28" i="1" s="1"/>
  <c r="BG50" i="1"/>
  <c r="BG55" i="1"/>
  <c r="BG60" i="1"/>
  <c r="BF60" i="1" s="1"/>
  <c r="H92" i="1"/>
  <c r="X92" i="1"/>
  <c r="AN92" i="1"/>
  <c r="BD4" i="1"/>
  <c r="BG22" i="1"/>
  <c r="BG27" i="1"/>
  <c r="BG32" i="1"/>
  <c r="BF32" i="1" s="1"/>
  <c r="BG54" i="1"/>
  <c r="BG59" i="1"/>
  <c r="BG64" i="1"/>
  <c r="BF64" i="1" s="1"/>
  <c r="BF86" i="1"/>
  <c r="BG88" i="1"/>
  <c r="BF88" i="1" s="1"/>
  <c r="L92" i="1"/>
  <c r="AB92" i="1"/>
  <c r="AR92" i="1"/>
  <c r="BG8" i="1"/>
  <c r="BF8" i="1" s="1"/>
  <c r="BG30" i="1"/>
  <c r="BG35" i="1"/>
  <c r="BG40" i="1"/>
  <c r="BF40" i="1" s="1"/>
  <c r="BG62" i="1"/>
  <c r="BG67" i="1"/>
  <c r="BG72" i="1"/>
  <c r="BF72" i="1" s="1"/>
  <c r="N92" i="1"/>
  <c r="AD92" i="1"/>
  <c r="AT92" i="1"/>
  <c r="BG7" i="1"/>
  <c r="BG12" i="1"/>
  <c r="BF12" i="1" s="1"/>
  <c r="BG34" i="1"/>
  <c r="BG39" i="1"/>
  <c r="BG44" i="1"/>
  <c r="BF44" i="1" s="1"/>
  <c r="BG66" i="1"/>
  <c r="BG71" i="1"/>
  <c r="BG76" i="1"/>
  <c r="BF76" i="1" s="1"/>
  <c r="BG4" i="1"/>
  <c r="BG5" i="1"/>
  <c r="BG9" i="1"/>
  <c r="BG13" i="1"/>
  <c r="BG17" i="1"/>
  <c r="BG21" i="1"/>
  <c r="BG25" i="1"/>
  <c r="BG29" i="1"/>
  <c r="BG33" i="1"/>
  <c r="BG37" i="1"/>
  <c r="BG41" i="1"/>
  <c r="BG45" i="1"/>
  <c r="BG49" i="1"/>
  <c r="BG53" i="1"/>
  <c r="BG57" i="1"/>
  <c r="BG61" i="1"/>
  <c r="BG65" i="1"/>
  <c r="BG69" i="1"/>
  <c r="BG73" i="1"/>
  <c r="BG77" i="1"/>
  <c r="BG81" i="1"/>
  <c r="BG85" i="1"/>
  <c r="BG89" i="1"/>
  <c r="BF82" i="1" l="1"/>
  <c r="BF35" i="1"/>
  <c r="BF30" i="1"/>
  <c r="BF19" i="1"/>
  <c r="BF59" i="1"/>
  <c r="BF14" i="1"/>
  <c r="BF75" i="1"/>
  <c r="BF39" i="1"/>
  <c r="BF54" i="1"/>
  <c r="BF23" i="1"/>
  <c r="BF83" i="1"/>
  <c r="BF90" i="1"/>
  <c r="BF34" i="1"/>
  <c r="BF18" i="1"/>
  <c r="BF78" i="1"/>
  <c r="BF43" i="1"/>
  <c r="BF67" i="1"/>
  <c r="BF66" i="1"/>
  <c r="BF7" i="1"/>
  <c r="BF27" i="1"/>
  <c r="BF71" i="1"/>
  <c r="BF62" i="1"/>
  <c r="BF22" i="1"/>
  <c r="BF55" i="1"/>
  <c r="BF51" i="1"/>
  <c r="BF50" i="1"/>
  <c r="BF46" i="1"/>
  <c r="BF91" i="1"/>
  <c r="BF37" i="1"/>
  <c r="BF21" i="1"/>
  <c r="BF81" i="1"/>
  <c r="BF65" i="1"/>
  <c r="BF49" i="1"/>
  <c r="BF33" i="1"/>
  <c r="BF17" i="1"/>
  <c r="BF29" i="1"/>
  <c r="BF53" i="1"/>
  <c r="BF61" i="1"/>
  <c r="BF45" i="1"/>
  <c r="BF13" i="1"/>
  <c r="BF89" i="1"/>
  <c r="BF73" i="1"/>
  <c r="BF57" i="1"/>
  <c r="BF41" i="1"/>
  <c r="BF25" i="1"/>
  <c r="BF9" i="1"/>
  <c r="BF85" i="1"/>
  <c r="BF77" i="1"/>
  <c r="BF69" i="1"/>
  <c r="BF5" i="1"/>
  <c r="BF4" i="1"/>
  <c r="BG92" i="1"/>
  <c r="K100" i="1" l="1"/>
  <c r="F102" i="1" s="1"/>
  <c r="BF92" i="1"/>
</calcChain>
</file>

<file path=xl/sharedStrings.xml><?xml version="1.0" encoding="utf-8"?>
<sst xmlns="http://schemas.openxmlformats.org/spreadsheetml/2006/main" count="68" uniqueCount="68">
  <si>
    <t>MIGLIORAMENTO DELL'OFFERTA FORMATIVA 2022/2023</t>
  </si>
  <si>
    <t>N°</t>
  </si>
  <si>
    <t>SPT</t>
  </si>
  <si>
    <t>Ore Collaboratori DS</t>
  </si>
  <si>
    <t>Collaboratori DS</t>
  </si>
  <si>
    <t>Ore Coordinamento sede</t>
  </si>
  <si>
    <t>Coordinamento sede</t>
  </si>
  <si>
    <t>Ore Funzione Strumentale</t>
  </si>
  <si>
    <t>Funzione Strumentale</t>
  </si>
  <si>
    <t>Ore Coordinatori di Classe</t>
  </si>
  <si>
    <t>Coordinatori di Classe</t>
  </si>
  <si>
    <t>Ore Comitato Tecn. Sc.</t>
  </si>
  <si>
    <t>Comitato Tecn. Sc.</t>
  </si>
  <si>
    <t>Ore Invalsi</t>
  </si>
  <si>
    <t>Invalsi</t>
  </si>
  <si>
    <t>Ore Coordinatori di Dipartimento</t>
  </si>
  <si>
    <t>Coordinatori di Dipartimento</t>
  </si>
  <si>
    <t>Ore Commissione        Orario</t>
  </si>
  <si>
    <t>Commissione        Orario</t>
  </si>
  <si>
    <t>Ore Comm. Elettorale</t>
  </si>
  <si>
    <t>Comm. Elettorale</t>
  </si>
  <si>
    <t>Ore Team autovalutaz.</t>
  </si>
  <si>
    <t xml:space="preserve"> Team autovalutaz.</t>
  </si>
  <si>
    <t>Ore Responsabili di Laboratorio</t>
  </si>
  <si>
    <t>Responsabili di Laboratorio</t>
  </si>
  <si>
    <t>Ore Responsabile Sito Web</t>
  </si>
  <si>
    <t>Responsabile Sito Web</t>
  </si>
  <si>
    <t>Ore Verbali Collegio</t>
  </si>
  <si>
    <t>Verbali Collegio</t>
  </si>
  <si>
    <t>Ore Commissione Orientamento</t>
  </si>
  <si>
    <t>Commissione Orientamento</t>
  </si>
  <si>
    <t>Ore F0RMAZIONE CLASSI</t>
  </si>
  <si>
    <t>F0RMAZIONE CLASSI</t>
  </si>
  <si>
    <t>Ore Esami Integrativi</t>
  </si>
  <si>
    <t>Esami Integrativi</t>
  </si>
  <si>
    <t>Ore Progetto Educaz.                alla Salute</t>
  </si>
  <si>
    <t>Progetto Educaz.                alla Salute</t>
  </si>
  <si>
    <t>Ore PNSD TEAM DIGITALE</t>
  </si>
  <si>
    <t>PNSD TEAM DIGITALE</t>
  </si>
  <si>
    <t>Ore Aree a Rischio</t>
  </si>
  <si>
    <t>Aree a Rischio</t>
  </si>
  <si>
    <t>OreREFERENTE CITT. E COSTI. (LEGALITA')</t>
  </si>
  <si>
    <t>REFERENTE CITT. E COSTI. (LEGALITA')</t>
  </si>
  <si>
    <t>Ore REFERENTE PROGETTO ERASMUS+</t>
  </si>
  <si>
    <t>REFERENTE PROGETTO ERASMUS+</t>
  </si>
  <si>
    <t>ORE ISTRUZIONE DOMICILIARE</t>
  </si>
  <si>
    <t>ISTRUZIONE DOMICILIARE</t>
  </si>
  <si>
    <t>ORE TUTOR NEO IMMESSI</t>
  </si>
  <si>
    <t>TUROR NEO IMMESSI</t>
  </si>
  <si>
    <t>Ore REFERENTI COVID - VPS</t>
  </si>
  <si>
    <t>REFERENTI COVID - VPS</t>
  </si>
  <si>
    <t>Ore REFERENTI UDA Ed. Civica - VPS</t>
  </si>
  <si>
    <t>REFERENTI UDA Ed. Civica - VPS</t>
  </si>
  <si>
    <t>ORE REALIZZAZIONE PRODOTTI AUDIOVISIVI UDA  - VPS</t>
  </si>
  <si>
    <t>REALIZZAZIONE PRODOTTI AUDIOVISIVI UDA - VPS</t>
  </si>
  <si>
    <t>GRUPPO PNRR  - VPS</t>
  </si>
  <si>
    <t>GRUPPO PNRR - VPS</t>
  </si>
  <si>
    <t>TOTALE Ore FIS CAP. GEST. 2549-05 meno le funzioni le Funzioni Strum.</t>
  </si>
  <si>
    <t>TOTALE FIS CAP. GEST. 2549-05 meno le funzioni le Funzioni Strum.</t>
  </si>
  <si>
    <t>TOTALE Ore FIS CAP. GEST. 2549-05</t>
  </si>
  <si>
    <t>Totale FIS CAP. GEST. 2549-05</t>
  </si>
  <si>
    <t>Il Direttore Amm.vo                                                        Paolo Sambataro</t>
  </si>
  <si>
    <t>Il Dirrigente scolastico                                                              Daniele Laurente Di Biasio</t>
  </si>
  <si>
    <t>FIS + V.PS ASSEGNATO .</t>
  </si>
  <si>
    <t>FIS + VPS EROGATO</t>
  </si>
  <si>
    <t xml:space="preserve">ECONOMIE FIS + V.P.S. </t>
  </si>
  <si>
    <t>ASSEGNAZIONI</t>
  </si>
  <si>
    <t>ECONOMIE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</si>
</sst>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??_-;_-@_-"/>
    <numFmt numFmtId="167" formatCode="#,##0.00\ &quot;€&quot;"/>
    <numFmt numFmtId="169" formatCode="_-* #,##0.00\ [$€-410]_-;\-* #,##0.00\ [$€-410]_-;_-* &quot;-&quot;??\ [$€-410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i/>
      <sz val="16"/>
      <color theme="1"/>
      <name val="Arial Narrow"/>
      <family val="2"/>
    </font>
    <font>
      <b/>
      <sz val="16"/>
      <color rgb="FF000000"/>
      <name val="Arial Narrow"/>
      <family val="2"/>
    </font>
    <font>
      <sz val="16"/>
      <color theme="1"/>
      <name val="Arial Narrow"/>
      <family val="2"/>
    </font>
    <font>
      <sz val="16"/>
      <color rgb="FF000000"/>
      <name val="Arial Narrow"/>
      <family val="2"/>
    </font>
    <font>
      <b/>
      <sz val="16"/>
      <name val="Arial Narrow"/>
      <family val="2"/>
    </font>
    <font>
      <b/>
      <i/>
      <sz val="16"/>
      <name val="Arial Narrow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180" wrapText="1"/>
    </xf>
    <xf numFmtId="0" fontId="2" fillId="2" borderId="8" xfId="0" applyFont="1" applyFill="1" applyBorder="1" applyAlignment="1">
      <alignment horizontal="center" vertical="center" textRotation="180" wrapText="1"/>
    </xf>
    <xf numFmtId="0" fontId="2" fillId="2" borderId="9" xfId="0" applyFont="1" applyFill="1" applyBorder="1" applyAlignment="1">
      <alignment horizontal="center" vertical="center" textRotation="180" wrapText="1"/>
    </xf>
    <xf numFmtId="0" fontId="4" fillId="2" borderId="8" xfId="0" applyFont="1" applyFill="1" applyBorder="1" applyAlignment="1">
      <alignment horizontal="center" vertical="center" textRotation="180" wrapText="1"/>
    </xf>
    <xf numFmtId="1" fontId="2" fillId="0" borderId="8" xfId="0" applyNumberFormat="1" applyFont="1" applyFill="1" applyBorder="1" applyAlignment="1">
      <alignment horizontal="center" vertical="center" textRotation="180" wrapText="1"/>
    </xf>
    <xf numFmtId="2" fontId="2" fillId="2" borderId="8" xfId="0" applyNumberFormat="1" applyFont="1" applyFill="1" applyBorder="1" applyAlignment="1">
      <alignment horizontal="center" vertical="center" textRotation="180" wrapText="1"/>
    </xf>
    <xf numFmtId="0" fontId="2" fillId="3" borderId="8" xfId="0" applyFont="1" applyFill="1" applyBorder="1" applyAlignment="1">
      <alignment horizontal="center" vertical="center" textRotation="180" wrapText="1"/>
    </xf>
    <xf numFmtId="0" fontId="2" fillId="4" borderId="8" xfId="0" applyFont="1" applyFill="1" applyBorder="1" applyAlignment="1">
      <alignment horizontal="center" vertical="center" textRotation="180" wrapText="1"/>
    </xf>
    <xf numFmtId="0" fontId="5" fillId="0" borderId="10" xfId="0" applyFont="1" applyFill="1" applyBorder="1"/>
    <xf numFmtId="1" fontId="5" fillId="0" borderId="9" xfId="0" applyNumberFormat="1" applyFont="1" applyFill="1" applyBorder="1" applyAlignment="1">
      <alignment horizontal="center"/>
    </xf>
    <xf numFmtId="43" fontId="5" fillId="2" borderId="8" xfId="1" applyFont="1" applyFill="1" applyBorder="1"/>
    <xf numFmtId="43" fontId="5" fillId="2" borderId="9" xfId="1" applyFont="1" applyFill="1" applyBorder="1"/>
    <xf numFmtId="164" fontId="6" fillId="2" borderId="7" xfId="0" applyNumberFormat="1" applyFont="1" applyFill="1" applyBorder="1"/>
    <xf numFmtId="2" fontId="5" fillId="2" borderId="9" xfId="0" applyNumberFormat="1" applyFont="1" applyFill="1" applyBorder="1" applyAlignment="1">
      <alignment horizontal="center"/>
    </xf>
    <xf numFmtId="43" fontId="5" fillId="3" borderId="8" xfId="1" applyFont="1" applyFill="1" applyBorder="1"/>
    <xf numFmtId="1" fontId="5" fillId="2" borderId="9" xfId="0" applyNumberFormat="1" applyFont="1" applyFill="1" applyBorder="1" applyAlignment="1">
      <alignment horizontal="center"/>
    </xf>
    <xf numFmtId="43" fontId="5" fillId="2" borderId="9" xfId="1" applyFont="1" applyFill="1" applyBorder="1" applyAlignment="1">
      <alignment horizontal="center"/>
    </xf>
    <xf numFmtId="165" fontId="5" fillId="4" borderId="8" xfId="1" applyNumberFormat="1" applyFont="1" applyFill="1" applyBorder="1"/>
    <xf numFmtId="164" fontId="6" fillId="2" borderId="8" xfId="0" applyNumberFormat="1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3" borderId="8" xfId="0" applyFont="1" applyFill="1" applyBorder="1"/>
    <xf numFmtId="43" fontId="5" fillId="2" borderId="12" xfId="1" applyFont="1" applyFill="1" applyBorder="1"/>
    <xf numFmtId="164" fontId="6" fillId="2" borderId="13" xfId="0" applyNumberFormat="1" applyFont="1" applyFill="1" applyBorder="1"/>
    <xf numFmtId="43" fontId="5" fillId="2" borderId="11" xfId="1" applyFont="1" applyFill="1" applyBorder="1"/>
    <xf numFmtId="2" fontId="5" fillId="2" borderId="11" xfId="0" applyNumberFormat="1" applyFont="1" applyFill="1" applyBorder="1" applyAlignment="1">
      <alignment horizontal="center"/>
    </xf>
    <xf numFmtId="43" fontId="5" fillId="3" borderId="12" xfId="1" applyFont="1" applyFill="1" applyBorder="1"/>
    <xf numFmtId="0" fontId="5" fillId="0" borderId="0" xfId="0" applyFont="1"/>
    <xf numFmtId="43" fontId="5" fillId="0" borderId="0" xfId="1" applyFont="1"/>
    <xf numFmtId="43" fontId="5" fillId="0" borderId="0" xfId="1" applyFont="1" applyFill="1"/>
    <xf numFmtId="1" fontId="5" fillId="0" borderId="0" xfId="1" applyNumberFormat="1" applyFont="1" applyFill="1"/>
    <xf numFmtId="0" fontId="5" fillId="0" borderId="0" xfId="0" applyFont="1" applyFill="1"/>
    <xf numFmtId="2" fontId="5" fillId="0" borderId="0" xfId="0" applyNumberFormat="1" applyFont="1"/>
    <xf numFmtId="43" fontId="2" fillId="0" borderId="0" xfId="1" applyFont="1"/>
    <xf numFmtId="2" fontId="5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1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2" fontId="9" fillId="0" borderId="0" xfId="0" applyNumberFormat="1" applyFont="1" applyAlignment="1">
      <alignment wrapText="1"/>
    </xf>
    <xf numFmtId="43" fontId="5" fillId="0" borderId="0" xfId="1" applyFont="1" applyAlignment="1"/>
    <xf numFmtId="167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left"/>
    </xf>
    <xf numFmtId="43" fontId="5" fillId="0" borderId="0" xfId="1" applyFont="1" applyAlignment="1">
      <alignment horizontal="center"/>
    </xf>
    <xf numFmtId="169" fontId="5" fillId="0" borderId="0" xfId="2" applyNumberFormat="1" applyFont="1" applyAlignment="1"/>
    <xf numFmtId="169" fontId="5" fillId="0" borderId="0" xfId="2" applyNumberFormat="1" applyFont="1" applyFill="1" applyAlignment="1"/>
    <xf numFmtId="2" fontId="5" fillId="0" borderId="0" xfId="2" applyNumberFormat="1" applyFont="1" applyAlignment="1"/>
    <xf numFmtId="43" fontId="5" fillId="0" borderId="0" xfId="1" applyFont="1" applyAlignment="1"/>
    <xf numFmtId="43" fontId="5" fillId="0" borderId="0" xfId="1" applyFont="1" applyFill="1" applyAlignment="1">
      <alignment horizontal="left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165" fontId="7" fillId="2" borderId="12" xfId="1" applyNumberFormat="1" applyFont="1" applyFill="1" applyBorder="1"/>
    <xf numFmtId="1" fontId="5" fillId="2" borderId="11" xfId="0" applyNumberFormat="1" applyFont="1" applyFill="1" applyBorder="1" applyAlignment="1">
      <alignment horizontal="center"/>
    </xf>
    <xf numFmtId="0" fontId="2" fillId="0" borderId="14" xfId="0" applyFont="1" applyFill="1" applyBorder="1"/>
    <xf numFmtId="1" fontId="2" fillId="0" borderId="11" xfId="0" applyNumberFormat="1" applyFont="1" applyFill="1" applyBorder="1" applyAlignment="1">
      <alignment horizontal="center"/>
    </xf>
    <xf numFmtId="43" fontId="7" fillId="2" borderId="12" xfId="1" applyFont="1" applyFill="1" applyBorder="1"/>
    <xf numFmtId="43" fontId="7" fillId="2" borderId="15" xfId="1" applyFont="1" applyFill="1" applyBorder="1"/>
    <xf numFmtId="164" fontId="7" fillId="2" borderId="12" xfId="0" applyNumberFormat="1" applyFont="1" applyFill="1" applyBorder="1"/>
    <xf numFmtId="1" fontId="7" fillId="0" borderId="11" xfId="1" applyNumberFormat="1" applyFont="1" applyFill="1" applyBorder="1"/>
    <xf numFmtId="43" fontId="7" fillId="2" borderId="11" xfId="1" applyFont="1" applyFill="1" applyBorder="1"/>
    <xf numFmtId="43" fontId="2" fillId="2" borderId="11" xfId="1" applyFont="1" applyFill="1" applyBorder="1" applyAlignment="1">
      <alignment horizontal="center"/>
    </xf>
    <xf numFmtId="43" fontId="7" fillId="3" borderId="12" xfId="1" applyFont="1" applyFill="1" applyBorder="1"/>
    <xf numFmtId="43" fontId="7" fillId="3" borderId="11" xfId="1" applyFont="1" applyFill="1" applyBorder="1"/>
    <xf numFmtId="165" fontId="7" fillId="4" borderId="12" xfId="1" applyNumberFormat="1" applyFont="1" applyFill="1" applyBorder="1"/>
    <xf numFmtId="0" fontId="5" fillId="5" borderId="8" xfId="0" applyFont="1" applyFill="1" applyBorder="1" applyAlignment="1">
      <alignment horizontal="center"/>
    </xf>
    <xf numFmtId="43" fontId="5" fillId="5" borderId="8" xfId="1" applyFont="1" applyFill="1" applyBorder="1" applyAlignment="1">
      <alignment horizontal="center"/>
    </xf>
    <xf numFmtId="0" fontId="5" fillId="5" borderId="8" xfId="0" applyNumberFormat="1" applyFont="1" applyFill="1" applyBorder="1" applyAlignment="1">
      <alignment horizontal="center"/>
    </xf>
    <xf numFmtId="1" fontId="5" fillId="5" borderId="8" xfId="1" applyNumberFormat="1" applyFont="1" applyFill="1" applyBorder="1" applyAlignment="1">
      <alignment horizontal="center"/>
    </xf>
    <xf numFmtId="165" fontId="7" fillId="5" borderId="8" xfId="1" applyNumberFormat="1" applyFont="1" applyFill="1" applyBorder="1"/>
    <xf numFmtId="43" fontId="5" fillId="5" borderId="8" xfId="0" applyNumberFormat="1" applyFont="1" applyFill="1" applyBorder="1" applyAlignment="1">
      <alignment horizontal="center"/>
    </xf>
    <xf numFmtId="0" fontId="5" fillId="6" borderId="8" xfId="0" applyFont="1" applyFill="1" applyBorder="1" applyAlignment="1">
      <alignment horizontal="left"/>
    </xf>
    <xf numFmtId="43" fontId="5" fillId="6" borderId="8" xfId="0" applyNumberFormat="1" applyFont="1" applyFill="1" applyBorder="1" applyAlignment="1">
      <alignment horizontal="center"/>
    </xf>
    <xf numFmtId="165" fontId="7" fillId="6" borderId="8" xfId="1" applyNumberFormat="1" applyFont="1" applyFill="1" applyBorder="1"/>
    <xf numFmtId="43" fontId="5" fillId="4" borderId="8" xfId="1" applyFont="1" applyFill="1" applyBorder="1" applyAlignment="1">
      <alignment horizontal="center"/>
    </xf>
    <xf numFmtId="43" fontId="2" fillId="4" borderId="12" xfId="1" applyFont="1" applyFill="1" applyBorder="1" applyAlignment="1">
      <alignment horizont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3"/>
  <sheetViews>
    <sheetView tabSelected="1" topLeftCell="AR55" workbookViewId="0">
      <selection activeCell="BD98" sqref="BD98"/>
    </sheetView>
  </sheetViews>
  <sheetFormatPr defaultRowHeight="15" x14ac:dyDescent="0.25"/>
  <cols>
    <col min="1" max="1" width="19.28515625" bestFit="1" customWidth="1"/>
    <col min="2" max="2" width="8.85546875" bestFit="1" customWidth="1"/>
    <col min="3" max="3" width="32.7109375" bestFit="1" customWidth="1"/>
    <col min="4" max="4" width="13" bestFit="1" customWidth="1"/>
    <col min="5" max="5" width="15.28515625" bestFit="1" customWidth="1"/>
    <col min="7" max="7" width="15.28515625" bestFit="1" customWidth="1"/>
    <col min="9" max="9" width="16.7109375" bestFit="1" customWidth="1"/>
    <col min="11" max="11" width="13" bestFit="1" customWidth="1"/>
    <col min="13" max="13" width="13" bestFit="1" customWidth="1"/>
    <col min="15" max="15" width="15.28515625" bestFit="1" customWidth="1"/>
    <col min="17" max="17" width="15.28515625" bestFit="1" customWidth="1"/>
    <col min="19" max="19" width="13" bestFit="1" customWidth="1"/>
    <col min="21" max="21" width="13" bestFit="1" customWidth="1"/>
    <col min="22" max="22" width="11.42578125" customWidth="1"/>
    <col min="23" max="23" width="13" bestFit="1" customWidth="1"/>
    <col min="25" max="25" width="14" customWidth="1"/>
    <col min="27" max="27" width="13" bestFit="1" customWidth="1"/>
    <col min="29" max="29" width="15.28515625" bestFit="1" customWidth="1"/>
    <col min="31" max="31" width="13" bestFit="1" customWidth="1"/>
    <col min="32" max="32" width="10.5703125" customWidth="1"/>
    <col min="33" max="33" width="15.28515625" bestFit="1" customWidth="1"/>
    <col min="35" max="35" width="13" bestFit="1" customWidth="1"/>
    <col min="37" max="38" width="13" bestFit="1" customWidth="1"/>
    <col min="39" max="39" width="15.28515625" bestFit="1" customWidth="1"/>
    <col min="40" max="40" width="11.5703125" bestFit="1" customWidth="1"/>
    <col min="41" max="41" width="13" bestFit="1" customWidth="1"/>
    <col min="43" max="44" width="13" bestFit="1" customWidth="1"/>
    <col min="45" max="45" width="15.28515625" bestFit="1" customWidth="1"/>
    <col min="46" max="46" width="11.5703125" bestFit="1" customWidth="1"/>
    <col min="47" max="47" width="15.28515625" customWidth="1"/>
    <col min="49" max="49" width="15.28515625" bestFit="1" customWidth="1"/>
    <col min="50" max="50" width="11.5703125" bestFit="1" customWidth="1"/>
    <col min="51" max="51" width="15.28515625" bestFit="1" customWidth="1"/>
    <col min="53" max="53" width="15.28515625" bestFit="1" customWidth="1"/>
    <col min="54" max="54" width="8.85546875" bestFit="1" customWidth="1"/>
    <col min="55" max="55" width="15.28515625" bestFit="1" customWidth="1"/>
    <col min="56" max="57" width="16.7109375" bestFit="1" customWidth="1"/>
    <col min="58" max="58" width="15.28515625" bestFit="1" customWidth="1"/>
    <col min="59" max="59" width="17.7109375" customWidth="1"/>
  </cols>
  <sheetData>
    <row r="1" spans="1:59" ht="21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 ht="20.25" customHeight="1" x14ac:dyDescent="0.25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6"/>
    </row>
    <row r="3" spans="1:59" ht="336.75" x14ac:dyDescent="0.25">
      <c r="A3" s="7"/>
      <c r="B3" s="8" t="s">
        <v>3</v>
      </c>
      <c r="C3" s="9" t="s">
        <v>4</v>
      </c>
      <c r="D3" s="8" t="s">
        <v>5</v>
      </c>
      <c r="E3" s="9" t="s">
        <v>6</v>
      </c>
      <c r="F3" s="8" t="s">
        <v>7</v>
      </c>
      <c r="G3" s="9" t="s">
        <v>8</v>
      </c>
      <c r="H3" s="8" t="s">
        <v>9</v>
      </c>
      <c r="I3" s="9" t="s">
        <v>10</v>
      </c>
      <c r="J3" s="8" t="s">
        <v>11</v>
      </c>
      <c r="K3" s="9" t="s">
        <v>12</v>
      </c>
      <c r="L3" s="8" t="s">
        <v>13</v>
      </c>
      <c r="M3" s="9" t="s">
        <v>14</v>
      </c>
      <c r="N3" s="8" t="s">
        <v>15</v>
      </c>
      <c r="O3" s="9" t="s">
        <v>16</v>
      </c>
      <c r="P3" s="8" t="s">
        <v>17</v>
      </c>
      <c r="Q3" s="9" t="s">
        <v>18</v>
      </c>
      <c r="R3" s="8" t="s">
        <v>19</v>
      </c>
      <c r="S3" s="9" t="s">
        <v>20</v>
      </c>
      <c r="T3" s="8" t="s">
        <v>21</v>
      </c>
      <c r="U3" s="9" t="s">
        <v>22</v>
      </c>
      <c r="V3" s="8" t="s">
        <v>23</v>
      </c>
      <c r="W3" s="9" t="s">
        <v>24</v>
      </c>
      <c r="X3" s="8" t="s">
        <v>25</v>
      </c>
      <c r="Y3" s="10" t="s">
        <v>26</v>
      </c>
      <c r="Z3" s="8" t="s">
        <v>27</v>
      </c>
      <c r="AA3" s="10" t="s">
        <v>28</v>
      </c>
      <c r="AB3" s="8" t="s">
        <v>29</v>
      </c>
      <c r="AC3" s="9" t="s">
        <v>30</v>
      </c>
      <c r="AD3" s="8" t="s">
        <v>31</v>
      </c>
      <c r="AE3" s="9" t="s">
        <v>32</v>
      </c>
      <c r="AF3" s="8" t="s">
        <v>33</v>
      </c>
      <c r="AG3" s="9" t="s">
        <v>34</v>
      </c>
      <c r="AH3" s="8" t="s">
        <v>35</v>
      </c>
      <c r="AI3" s="10" t="s">
        <v>36</v>
      </c>
      <c r="AJ3" s="8" t="s">
        <v>37</v>
      </c>
      <c r="AK3" s="9" t="s">
        <v>38</v>
      </c>
      <c r="AL3" s="8" t="s">
        <v>39</v>
      </c>
      <c r="AM3" s="9" t="s">
        <v>40</v>
      </c>
      <c r="AN3" s="8" t="s">
        <v>41</v>
      </c>
      <c r="AO3" s="11" t="s">
        <v>42</v>
      </c>
      <c r="AP3" s="8" t="s">
        <v>43</v>
      </c>
      <c r="AQ3" s="9" t="s">
        <v>44</v>
      </c>
      <c r="AR3" s="12" t="s">
        <v>45</v>
      </c>
      <c r="AS3" s="9" t="s">
        <v>46</v>
      </c>
      <c r="AT3" s="8" t="s">
        <v>47</v>
      </c>
      <c r="AU3" s="13" t="s">
        <v>48</v>
      </c>
      <c r="AV3" s="8" t="s">
        <v>49</v>
      </c>
      <c r="AW3" s="14" t="s">
        <v>50</v>
      </c>
      <c r="AX3" s="8" t="s">
        <v>51</v>
      </c>
      <c r="AY3" s="14" t="s">
        <v>52</v>
      </c>
      <c r="AZ3" s="8" t="s">
        <v>53</v>
      </c>
      <c r="BA3" s="14" t="s">
        <v>54</v>
      </c>
      <c r="BB3" s="8" t="s">
        <v>55</v>
      </c>
      <c r="BC3" s="14" t="s">
        <v>56</v>
      </c>
      <c r="BD3" s="9" t="s">
        <v>57</v>
      </c>
      <c r="BE3" s="9" t="s">
        <v>58</v>
      </c>
      <c r="BF3" s="15" t="s">
        <v>59</v>
      </c>
      <c r="BG3" s="15" t="s">
        <v>60</v>
      </c>
    </row>
    <row r="4" spans="1:59" ht="20.25" x14ac:dyDescent="0.3">
      <c r="A4" s="16">
        <v>1</v>
      </c>
      <c r="B4" s="17">
        <f t="shared" ref="B4:B90" si="0">C4/17.5</f>
        <v>0</v>
      </c>
      <c r="C4" s="18"/>
      <c r="D4" s="17">
        <f>E4/17.5</f>
        <v>0</v>
      </c>
      <c r="E4" s="18"/>
      <c r="F4" s="17">
        <f>G4/17.5</f>
        <v>0</v>
      </c>
      <c r="G4" s="18"/>
      <c r="H4" s="17">
        <f>I4/17.5</f>
        <v>0</v>
      </c>
      <c r="I4" s="18"/>
      <c r="J4" s="17">
        <f t="shared" ref="J4:J67" si="1">K4/17.5</f>
        <v>0</v>
      </c>
      <c r="K4" s="18"/>
      <c r="L4" s="17">
        <f t="shared" ref="L4:L67" si="2">M4/17.5</f>
        <v>0</v>
      </c>
      <c r="M4" s="18"/>
      <c r="N4" s="17">
        <f t="shared" ref="N4:N67" si="3">O4/17.5</f>
        <v>0</v>
      </c>
      <c r="O4" s="18"/>
      <c r="P4" s="17">
        <f t="shared" ref="P4:P67" si="4">Q4/17.5</f>
        <v>0</v>
      </c>
      <c r="Q4" s="18"/>
      <c r="R4" s="17">
        <f t="shared" ref="R4:R67" si="5">S4/17.5</f>
        <v>0</v>
      </c>
      <c r="S4" s="18"/>
      <c r="T4" s="17">
        <f t="shared" ref="T4:T67" si="6">U4/17.5</f>
        <v>0</v>
      </c>
      <c r="U4" s="18"/>
      <c r="V4" s="17">
        <f t="shared" ref="V4:V67" si="7">W4/17.5</f>
        <v>0</v>
      </c>
      <c r="W4" s="18"/>
      <c r="X4" s="17">
        <f t="shared" ref="X4:X67" si="8">Y4/17.5</f>
        <v>0</v>
      </c>
      <c r="Y4" s="18"/>
      <c r="Z4" s="17">
        <f t="shared" ref="Z4:Z67" si="9">AA4/17.5</f>
        <v>0</v>
      </c>
      <c r="AA4" s="18"/>
      <c r="AB4" s="17">
        <f t="shared" ref="AB4:AB67" si="10">AC4/17.5</f>
        <v>0</v>
      </c>
      <c r="AC4" s="18"/>
      <c r="AD4" s="17">
        <f t="shared" ref="AD4:AD67" si="11">AE4/17.5</f>
        <v>0</v>
      </c>
      <c r="AE4" s="18"/>
      <c r="AF4" s="17">
        <f t="shared" ref="AF4:AF67" si="12">AG4/17.5</f>
        <v>0</v>
      </c>
      <c r="AG4" s="18"/>
      <c r="AH4" s="17">
        <f t="shared" ref="AH4:AH67" si="13">AI4/17.5</f>
        <v>0</v>
      </c>
      <c r="AI4" s="19"/>
      <c r="AJ4" s="17">
        <f t="shared" ref="AJ4:AJ52" si="14">AK4/17.5</f>
        <v>0</v>
      </c>
      <c r="AK4" s="18"/>
      <c r="AL4" s="17">
        <f t="shared" ref="AL4:AL67" si="15">AM4/17.5</f>
        <v>0</v>
      </c>
      <c r="AM4" s="18"/>
      <c r="AN4" s="17">
        <f t="shared" ref="AN4:AN67" si="16">AO4/17.5</f>
        <v>0</v>
      </c>
      <c r="AO4" s="20"/>
      <c r="AP4" s="17">
        <f t="shared" ref="AP4:AP67" si="17">AQ4/17.5</f>
        <v>0</v>
      </c>
      <c r="AQ4" s="18"/>
      <c r="AR4" s="17">
        <f>AS4/17.5</f>
        <v>6</v>
      </c>
      <c r="AS4" s="19">
        <v>105</v>
      </c>
      <c r="AT4" s="17">
        <f>AU4/17.5</f>
        <v>12</v>
      </c>
      <c r="AU4" s="21">
        <v>210</v>
      </c>
      <c r="AV4" s="17">
        <f t="shared" ref="AV4:AV37" si="18">AW4/17.5</f>
        <v>0</v>
      </c>
      <c r="AW4" s="22"/>
      <c r="AX4" s="17">
        <f>AY4/17.5</f>
        <v>0</v>
      </c>
      <c r="AY4" s="22"/>
      <c r="AZ4" s="17">
        <f t="shared" ref="AZ4:AZ67" si="19">BA4/17.5</f>
        <v>0</v>
      </c>
      <c r="BA4" s="22"/>
      <c r="BB4" s="17">
        <f>BC4/17.5</f>
        <v>0</v>
      </c>
      <c r="BC4" s="22"/>
      <c r="BD4" s="23">
        <f t="shared" ref="BD4:BD78" si="20">BE4/17.5</f>
        <v>18</v>
      </c>
      <c r="BE4" s="24">
        <f>SUM(C4+E4+I4+K4+M4+O4+Q4+S4+U4+W4+Y4+AA4+AC4+AE4+AG4+AI4+AK4+AM4+AO4+AQ4+AS4+AU4+AW4+AY4+BA4+BC4)</f>
        <v>315</v>
      </c>
      <c r="BF4" s="25">
        <f>BG4/17.5</f>
        <v>18</v>
      </c>
      <c r="BG4" s="82">
        <f t="shared" ref="BG4:BG67" si="21">BE4+G4</f>
        <v>315</v>
      </c>
    </row>
    <row r="5" spans="1:59" ht="20.25" x14ac:dyDescent="0.3">
      <c r="A5" s="16">
        <f t="shared" ref="A5:A68" si="22">1+A4</f>
        <v>2</v>
      </c>
      <c r="B5" s="17">
        <f t="shared" si="0"/>
        <v>0</v>
      </c>
      <c r="C5" s="18"/>
      <c r="D5" s="17">
        <f t="shared" ref="D5:D68" si="23">E5/17.5</f>
        <v>0</v>
      </c>
      <c r="E5" s="18"/>
      <c r="F5" s="17">
        <f t="shared" ref="F5:F68" si="24">G5/17.5</f>
        <v>0</v>
      </c>
      <c r="G5" s="18"/>
      <c r="H5" s="17">
        <f t="shared" ref="H5:H68" si="25">I5/17.5</f>
        <v>0</v>
      </c>
      <c r="I5" s="18"/>
      <c r="J5" s="17">
        <f t="shared" si="1"/>
        <v>0</v>
      </c>
      <c r="K5" s="18"/>
      <c r="L5" s="17">
        <f t="shared" si="2"/>
        <v>0</v>
      </c>
      <c r="M5" s="18"/>
      <c r="N5" s="17">
        <f t="shared" si="3"/>
        <v>0</v>
      </c>
      <c r="O5" s="18"/>
      <c r="P5" s="17">
        <f t="shared" si="4"/>
        <v>0</v>
      </c>
      <c r="Q5" s="18"/>
      <c r="R5" s="17">
        <v>10</v>
      </c>
      <c r="S5" s="18">
        <v>175</v>
      </c>
      <c r="T5" s="17">
        <f t="shared" si="6"/>
        <v>0</v>
      </c>
      <c r="U5" s="18"/>
      <c r="V5" s="17">
        <f t="shared" si="7"/>
        <v>0</v>
      </c>
      <c r="W5" s="18"/>
      <c r="X5" s="17">
        <f t="shared" si="8"/>
        <v>0</v>
      </c>
      <c r="Y5" s="18"/>
      <c r="Z5" s="17">
        <f t="shared" si="9"/>
        <v>7</v>
      </c>
      <c r="AA5" s="18">
        <v>122.5</v>
      </c>
      <c r="AB5" s="17">
        <f t="shared" si="10"/>
        <v>0</v>
      </c>
      <c r="AC5" s="18"/>
      <c r="AD5" s="17">
        <f t="shared" si="11"/>
        <v>0</v>
      </c>
      <c r="AE5" s="18"/>
      <c r="AF5" s="17">
        <f t="shared" si="12"/>
        <v>14</v>
      </c>
      <c r="AG5" s="18">
        <v>245</v>
      </c>
      <c r="AH5" s="17">
        <f t="shared" si="13"/>
        <v>0</v>
      </c>
      <c r="AI5" s="19"/>
      <c r="AJ5" s="17">
        <f t="shared" si="14"/>
        <v>0</v>
      </c>
      <c r="AK5" s="18"/>
      <c r="AL5" s="17">
        <f t="shared" si="15"/>
        <v>0</v>
      </c>
      <c r="AM5" s="18"/>
      <c r="AN5" s="17">
        <f t="shared" si="16"/>
        <v>10</v>
      </c>
      <c r="AO5" s="20">
        <v>175</v>
      </c>
      <c r="AP5" s="17">
        <f t="shared" si="17"/>
        <v>0</v>
      </c>
      <c r="AQ5" s="18"/>
      <c r="AR5" s="17">
        <f t="shared" ref="AR5:AR69" si="26">AS5/17.5</f>
        <v>0</v>
      </c>
      <c r="AS5" s="19"/>
      <c r="AT5" s="17">
        <f t="shared" ref="AT5:AT68" si="27">AU5/17.5</f>
        <v>0</v>
      </c>
      <c r="AU5" s="21"/>
      <c r="AV5" s="17">
        <f t="shared" si="18"/>
        <v>0</v>
      </c>
      <c r="AW5" s="22"/>
      <c r="AX5" s="17">
        <f t="shared" ref="AX5:AX68" si="28">AY5/17.5</f>
        <v>16</v>
      </c>
      <c r="AY5" s="22">
        <v>280</v>
      </c>
      <c r="AZ5" s="17">
        <f t="shared" si="19"/>
        <v>0</v>
      </c>
      <c r="BA5" s="22"/>
      <c r="BB5" s="17">
        <f t="shared" ref="BB5:BB79" si="29">BC5/17.5</f>
        <v>0</v>
      </c>
      <c r="BC5" s="22"/>
      <c r="BD5" s="23">
        <f t="shared" si="20"/>
        <v>57</v>
      </c>
      <c r="BE5" s="24">
        <f t="shared" ref="BE5:BE69" si="30">SUM(C5+E5+I5+K5+M5+O5+Q5+S5+U5+W5+Y5+AA5+AC5+AE5+AG5+AI5+AK5+AM5+AO5+AQ5+AS5+AU5+AW5+AY5+BA5+BC5)</f>
        <v>997.5</v>
      </c>
      <c r="BF5" s="25">
        <f t="shared" ref="BF5:BF79" si="31">BG5/17.5</f>
        <v>57</v>
      </c>
      <c r="BG5" s="82">
        <f t="shared" si="21"/>
        <v>997.5</v>
      </c>
    </row>
    <row r="6" spans="1:59" ht="20.25" x14ac:dyDescent="0.3">
      <c r="A6" s="16">
        <f t="shared" si="22"/>
        <v>3</v>
      </c>
      <c r="B6" s="17">
        <f t="shared" si="0"/>
        <v>0</v>
      </c>
      <c r="C6" s="18"/>
      <c r="D6" s="17">
        <f t="shared" si="23"/>
        <v>0</v>
      </c>
      <c r="E6" s="18"/>
      <c r="F6" s="17">
        <f t="shared" si="24"/>
        <v>0</v>
      </c>
      <c r="G6" s="18"/>
      <c r="H6" s="17">
        <f t="shared" si="25"/>
        <v>20</v>
      </c>
      <c r="I6" s="18">
        <v>350</v>
      </c>
      <c r="J6" s="17">
        <f t="shared" si="1"/>
        <v>0</v>
      </c>
      <c r="K6" s="18"/>
      <c r="L6" s="17">
        <f t="shared" si="2"/>
        <v>0</v>
      </c>
      <c r="M6" s="18"/>
      <c r="N6" s="17">
        <f t="shared" si="3"/>
        <v>10</v>
      </c>
      <c r="O6" s="18">
        <v>175</v>
      </c>
      <c r="P6" s="17">
        <f t="shared" si="4"/>
        <v>0</v>
      </c>
      <c r="Q6" s="18"/>
      <c r="R6" s="17">
        <f t="shared" si="5"/>
        <v>0</v>
      </c>
      <c r="S6" s="18"/>
      <c r="T6" s="17">
        <f t="shared" si="6"/>
        <v>0</v>
      </c>
      <c r="U6" s="18"/>
      <c r="V6" s="17">
        <f t="shared" si="7"/>
        <v>0</v>
      </c>
      <c r="W6" s="18"/>
      <c r="X6" s="17">
        <f t="shared" si="8"/>
        <v>0</v>
      </c>
      <c r="Y6" s="18"/>
      <c r="Z6" s="17">
        <f t="shared" si="9"/>
        <v>0</v>
      </c>
      <c r="AA6" s="18"/>
      <c r="AB6" s="17">
        <f t="shared" si="10"/>
        <v>0</v>
      </c>
      <c r="AC6" s="18"/>
      <c r="AD6" s="17">
        <f t="shared" si="11"/>
        <v>0</v>
      </c>
      <c r="AE6" s="18"/>
      <c r="AF6" s="17">
        <f t="shared" si="12"/>
        <v>0</v>
      </c>
      <c r="AG6" s="18"/>
      <c r="AH6" s="17">
        <f t="shared" si="13"/>
        <v>0</v>
      </c>
      <c r="AI6" s="19"/>
      <c r="AJ6" s="17">
        <f t="shared" si="14"/>
        <v>0</v>
      </c>
      <c r="AK6" s="18"/>
      <c r="AL6" s="17">
        <f t="shared" si="15"/>
        <v>0</v>
      </c>
      <c r="AM6" s="18"/>
      <c r="AN6" s="17">
        <f t="shared" si="16"/>
        <v>0</v>
      </c>
      <c r="AO6" s="20"/>
      <c r="AP6" s="17">
        <f t="shared" si="17"/>
        <v>0</v>
      </c>
      <c r="AQ6" s="18"/>
      <c r="AR6" s="17">
        <f t="shared" si="26"/>
        <v>10</v>
      </c>
      <c r="AS6" s="19">
        <v>175</v>
      </c>
      <c r="AT6" s="17">
        <f t="shared" si="27"/>
        <v>0</v>
      </c>
      <c r="AU6" s="21"/>
      <c r="AV6" s="17">
        <f t="shared" si="18"/>
        <v>0</v>
      </c>
      <c r="AW6" s="22"/>
      <c r="AX6" s="17">
        <f t="shared" si="28"/>
        <v>0</v>
      </c>
      <c r="AY6" s="22"/>
      <c r="AZ6" s="17">
        <f t="shared" si="19"/>
        <v>0</v>
      </c>
      <c r="BA6" s="22"/>
      <c r="BB6" s="17">
        <f t="shared" si="29"/>
        <v>0</v>
      </c>
      <c r="BC6" s="22"/>
      <c r="BD6" s="23">
        <f t="shared" si="20"/>
        <v>40</v>
      </c>
      <c r="BE6" s="24">
        <f t="shared" si="30"/>
        <v>700</v>
      </c>
      <c r="BF6" s="25">
        <f t="shared" si="31"/>
        <v>40</v>
      </c>
      <c r="BG6" s="82">
        <f t="shared" si="21"/>
        <v>700</v>
      </c>
    </row>
    <row r="7" spans="1:59" ht="20.25" x14ac:dyDescent="0.3">
      <c r="A7" s="16">
        <f t="shared" si="22"/>
        <v>4</v>
      </c>
      <c r="B7" s="17">
        <f t="shared" si="0"/>
        <v>0</v>
      </c>
      <c r="C7" s="18"/>
      <c r="D7" s="17">
        <f t="shared" si="23"/>
        <v>0</v>
      </c>
      <c r="E7" s="18"/>
      <c r="F7" s="17">
        <f t="shared" si="24"/>
        <v>0</v>
      </c>
      <c r="G7" s="18"/>
      <c r="H7" s="17">
        <f t="shared" si="25"/>
        <v>20</v>
      </c>
      <c r="I7" s="18">
        <v>350</v>
      </c>
      <c r="J7" s="17">
        <f t="shared" si="1"/>
        <v>0</v>
      </c>
      <c r="K7" s="18"/>
      <c r="L7" s="17">
        <f t="shared" si="2"/>
        <v>0</v>
      </c>
      <c r="M7" s="18"/>
      <c r="N7" s="17">
        <f t="shared" si="3"/>
        <v>0</v>
      </c>
      <c r="O7" s="18"/>
      <c r="P7" s="17">
        <f t="shared" si="4"/>
        <v>0</v>
      </c>
      <c r="Q7" s="18"/>
      <c r="R7" s="17">
        <f t="shared" si="5"/>
        <v>0</v>
      </c>
      <c r="S7" s="18"/>
      <c r="T7" s="17">
        <f t="shared" si="6"/>
        <v>0</v>
      </c>
      <c r="U7" s="18"/>
      <c r="V7" s="17">
        <f t="shared" si="7"/>
        <v>0</v>
      </c>
      <c r="W7" s="18"/>
      <c r="X7" s="17">
        <f t="shared" si="8"/>
        <v>0</v>
      </c>
      <c r="Y7" s="18"/>
      <c r="Z7" s="17">
        <f t="shared" si="9"/>
        <v>0</v>
      </c>
      <c r="AA7" s="18"/>
      <c r="AB7" s="17">
        <f t="shared" si="10"/>
        <v>0</v>
      </c>
      <c r="AC7" s="18"/>
      <c r="AD7" s="17">
        <f t="shared" si="11"/>
        <v>0</v>
      </c>
      <c r="AE7" s="18"/>
      <c r="AF7" s="17">
        <f t="shared" si="12"/>
        <v>0</v>
      </c>
      <c r="AG7" s="18"/>
      <c r="AH7" s="17">
        <f t="shared" si="13"/>
        <v>0</v>
      </c>
      <c r="AI7" s="19"/>
      <c r="AJ7" s="17">
        <f t="shared" si="14"/>
        <v>0</v>
      </c>
      <c r="AK7" s="18"/>
      <c r="AL7" s="17">
        <f t="shared" si="15"/>
        <v>0</v>
      </c>
      <c r="AM7" s="18"/>
      <c r="AN7" s="17">
        <f t="shared" si="16"/>
        <v>0</v>
      </c>
      <c r="AO7" s="20"/>
      <c r="AP7" s="17">
        <f t="shared" si="17"/>
        <v>0</v>
      </c>
      <c r="AQ7" s="18"/>
      <c r="AR7" s="17">
        <f t="shared" si="26"/>
        <v>0</v>
      </c>
      <c r="AS7" s="19"/>
      <c r="AT7" s="17">
        <f t="shared" si="27"/>
        <v>12</v>
      </c>
      <c r="AU7" s="21">
        <v>210</v>
      </c>
      <c r="AV7" s="17">
        <f t="shared" si="18"/>
        <v>0</v>
      </c>
      <c r="AW7" s="22"/>
      <c r="AX7" s="17">
        <f t="shared" si="28"/>
        <v>0</v>
      </c>
      <c r="AY7" s="22"/>
      <c r="AZ7" s="17">
        <f t="shared" si="19"/>
        <v>0</v>
      </c>
      <c r="BA7" s="22"/>
      <c r="BB7" s="17">
        <f t="shared" si="29"/>
        <v>0</v>
      </c>
      <c r="BC7" s="22"/>
      <c r="BD7" s="23">
        <f t="shared" si="20"/>
        <v>32</v>
      </c>
      <c r="BE7" s="24">
        <f t="shared" si="30"/>
        <v>560</v>
      </c>
      <c r="BF7" s="25">
        <f t="shared" si="31"/>
        <v>32</v>
      </c>
      <c r="BG7" s="82">
        <f t="shared" si="21"/>
        <v>560</v>
      </c>
    </row>
    <row r="8" spans="1:59" ht="20.25" x14ac:dyDescent="0.3">
      <c r="A8" s="16">
        <f t="shared" si="22"/>
        <v>5</v>
      </c>
      <c r="B8" s="17">
        <f t="shared" si="0"/>
        <v>0</v>
      </c>
      <c r="C8" s="18"/>
      <c r="D8" s="17">
        <f t="shared" si="23"/>
        <v>0</v>
      </c>
      <c r="E8" s="18"/>
      <c r="F8" s="17">
        <f t="shared" si="24"/>
        <v>0</v>
      </c>
      <c r="G8" s="18"/>
      <c r="H8" s="17">
        <f t="shared" si="25"/>
        <v>0</v>
      </c>
      <c r="I8" s="18"/>
      <c r="J8" s="17">
        <f t="shared" si="1"/>
        <v>0</v>
      </c>
      <c r="K8" s="18"/>
      <c r="L8" s="17">
        <f t="shared" si="2"/>
        <v>0</v>
      </c>
      <c r="M8" s="18"/>
      <c r="N8" s="17">
        <f t="shared" si="3"/>
        <v>0</v>
      </c>
      <c r="O8" s="18"/>
      <c r="P8" s="17">
        <f t="shared" si="4"/>
        <v>0</v>
      </c>
      <c r="Q8" s="18"/>
      <c r="R8" s="17">
        <f t="shared" si="5"/>
        <v>0</v>
      </c>
      <c r="S8" s="18"/>
      <c r="T8" s="17">
        <f t="shared" si="6"/>
        <v>0</v>
      </c>
      <c r="U8" s="18"/>
      <c r="V8" s="17">
        <f t="shared" si="7"/>
        <v>0</v>
      </c>
      <c r="W8" s="18"/>
      <c r="X8" s="17">
        <f t="shared" si="8"/>
        <v>0</v>
      </c>
      <c r="Y8" s="18"/>
      <c r="Z8" s="17">
        <f t="shared" si="9"/>
        <v>0</v>
      </c>
      <c r="AA8" s="18"/>
      <c r="AB8" s="17">
        <f t="shared" si="10"/>
        <v>0</v>
      </c>
      <c r="AC8" s="18"/>
      <c r="AD8" s="17">
        <f t="shared" si="11"/>
        <v>0</v>
      </c>
      <c r="AE8" s="18"/>
      <c r="AF8" s="17">
        <f t="shared" si="12"/>
        <v>0</v>
      </c>
      <c r="AG8" s="18"/>
      <c r="AH8" s="17">
        <f t="shared" si="13"/>
        <v>0</v>
      </c>
      <c r="AI8" s="19"/>
      <c r="AJ8" s="17">
        <f t="shared" si="14"/>
        <v>0</v>
      </c>
      <c r="AK8" s="18"/>
      <c r="AL8" s="17">
        <f t="shared" si="15"/>
        <v>0</v>
      </c>
      <c r="AM8" s="18"/>
      <c r="AN8" s="17">
        <f t="shared" si="16"/>
        <v>0</v>
      </c>
      <c r="AO8" s="20"/>
      <c r="AP8" s="17">
        <f t="shared" si="17"/>
        <v>0</v>
      </c>
      <c r="AQ8" s="18"/>
      <c r="AR8" s="17">
        <f t="shared" si="26"/>
        <v>16</v>
      </c>
      <c r="AS8" s="19">
        <v>280</v>
      </c>
      <c r="AT8" s="17">
        <f t="shared" si="27"/>
        <v>0</v>
      </c>
      <c r="AU8" s="21"/>
      <c r="AV8" s="17">
        <f t="shared" si="18"/>
        <v>0</v>
      </c>
      <c r="AW8" s="22"/>
      <c r="AX8" s="17">
        <f t="shared" si="28"/>
        <v>0</v>
      </c>
      <c r="AY8" s="22"/>
      <c r="AZ8" s="17">
        <f t="shared" si="19"/>
        <v>0</v>
      </c>
      <c r="BA8" s="22"/>
      <c r="BB8" s="17">
        <f t="shared" si="29"/>
        <v>0</v>
      </c>
      <c r="BC8" s="22"/>
      <c r="BD8" s="23">
        <f t="shared" si="20"/>
        <v>16</v>
      </c>
      <c r="BE8" s="24">
        <f t="shared" si="30"/>
        <v>280</v>
      </c>
      <c r="BF8" s="25">
        <f t="shared" si="31"/>
        <v>16</v>
      </c>
      <c r="BG8" s="82">
        <f t="shared" si="21"/>
        <v>280</v>
      </c>
    </row>
    <row r="9" spans="1:59" ht="20.25" x14ac:dyDescent="0.3">
      <c r="A9" s="16">
        <f t="shared" si="22"/>
        <v>6</v>
      </c>
      <c r="B9" s="17">
        <f t="shared" si="0"/>
        <v>0</v>
      </c>
      <c r="C9" s="18"/>
      <c r="D9" s="17">
        <f t="shared" si="23"/>
        <v>50</v>
      </c>
      <c r="E9" s="18">
        <v>875</v>
      </c>
      <c r="F9" s="17">
        <f t="shared" si="24"/>
        <v>56</v>
      </c>
      <c r="G9" s="18">
        <v>980</v>
      </c>
      <c r="H9" s="17">
        <f t="shared" si="25"/>
        <v>0</v>
      </c>
      <c r="I9" s="18"/>
      <c r="J9" s="17">
        <f t="shared" si="1"/>
        <v>0</v>
      </c>
      <c r="K9" s="18"/>
      <c r="L9" s="17">
        <f t="shared" si="2"/>
        <v>0</v>
      </c>
      <c r="M9" s="18"/>
      <c r="N9" s="17">
        <f t="shared" si="3"/>
        <v>0</v>
      </c>
      <c r="O9" s="18"/>
      <c r="P9" s="17">
        <f t="shared" si="4"/>
        <v>0</v>
      </c>
      <c r="Q9" s="18"/>
      <c r="R9" s="17">
        <f t="shared" si="5"/>
        <v>5</v>
      </c>
      <c r="S9" s="18">
        <v>87.5</v>
      </c>
      <c r="T9" s="17">
        <f t="shared" si="6"/>
        <v>0</v>
      </c>
      <c r="U9" s="18"/>
      <c r="V9" s="17">
        <f t="shared" si="7"/>
        <v>2</v>
      </c>
      <c r="W9" s="18">
        <v>35</v>
      </c>
      <c r="X9" s="17">
        <f t="shared" si="8"/>
        <v>0</v>
      </c>
      <c r="Y9" s="18"/>
      <c r="Z9" s="17">
        <f t="shared" si="9"/>
        <v>0</v>
      </c>
      <c r="AA9" s="18"/>
      <c r="AB9" s="17">
        <f t="shared" si="10"/>
        <v>6</v>
      </c>
      <c r="AC9" s="18">
        <v>105</v>
      </c>
      <c r="AD9" s="17">
        <f t="shared" si="11"/>
        <v>0</v>
      </c>
      <c r="AE9" s="18"/>
      <c r="AF9" s="17">
        <f t="shared" si="12"/>
        <v>14</v>
      </c>
      <c r="AG9" s="18">
        <v>245</v>
      </c>
      <c r="AH9" s="17">
        <f t="shared" si="13"/>
        <v>0</v>
      </c>
      <c r="AI9" s="19"/>
      <c r="AJ9" s="17">
        <f t="shared" si="14"/>
        <v>10</v>
      </c>
      <c r="AK9" s="18">
        <v>175</v>
      </c>
      <c r="AL9" s="17">
        <f t="shared" si="15"/>
        <v>0</v>
      </c>
      <c r="AM9" s="18"/>
      <c r="AN9" s="17">
        <f t="shared" si="16"/>
        <v>0</v>
      </c>
      <c r="AO9" s="20"/>
      <c r="AP9" s="17">
        <f t="shared" si="17"/>
        <v>0</v>
      </c>
      <c r="AQ9" s="18"/>
      <c r="AR9" s="17">
        <f t="shared" si="26"/>
        <v>0</v>
      </c>
      <c r="AS9" s="19"/>
      <c r="AT9" s="17">
        <f t="shared" si="27"/>
        <v>24</v>
      </c>
      <c r="AU9" s="21">
        <v>420</v>
      </c>
      <c r="AV9" s="17">
        <f t="shared" si="18"/>
        <v>0</v>
      </c>
      <c r="AW9" s="22"/>
      <c r="AX9" s="17">
        <f t="shared" si="28"/>
        <v>0</v>
      </c>
      <c r="AY9" s="22"/>
      <c r="AZ9" s="17">
        <f t="shared" si="19"/>
        <v>0</v>
      </c>
      <c r="BA9" s="22"/>
      <c r="BB9" s="17">
        <f t="shared" si="29"/>
        <v>0</v>
      </c>
      <c r="BC9" s="22"/>
      <c r="BD9" s="23">
        <f t="shared" si="20"/>
        <v>111</v>
      </c>
      <c r="BE9" s="24">
        <f t="shared" si="30"/>
        <v>1942.5</v>
      </c>
      <c r="BF9" s="25">
        <f t="shared" si="31"/>
        <v>167</v>
      </c>
      <c r="BG9" s="82">
        <f t="shared" si="21"/>
        <v>2922.5</v>
      </c>
    </row>
    <row r="10" spans="1:59" ht="20.25" x14ac:dyDescent="0.3">
      <c r="A10" s="16">
        <f t="shared" si="22"/>
        <v>7</v>
      </c>
      <c r="B10" s="17">
        <f t="shared" si="0"/>
        <v>0</v>
      </c>
      <c r="C10" s="18"/>
      <c r="D10" s="17">
        <f t="shared" si="23"/>
        <v>0</v>
      </c>
      <c r="E10" s="18"/>
      <c r="F10" s="17">
        <f t="shared" si="24"/>
        <v>0</v>
      </c>
      <c r="G10" s="18"/>
      <c r="H10" s="17">
        <f t="shared" si="25"/>
        <v>20</v>
      </c>
      <c r="I10" s="18">
        <v>350</v>
      </c>
      <c r="J10" s="17">
        <f t="shared" si="1"/>
        <v>0</v>
      </c>
      <c r="K10" s="18"/>
      <c r="L10" s="17">
        <f t="shared" si="2"/>
        <v>0</v>
      </c>
      <c r="M10" s="18"/>
      <c r="N10" s="17">
        <f t="shared" si="3"/>
        <v>0</v>
      </c>
      <c r="O10" s="18"/>
      <c r="P10" s="17">
        <f t="shared" si="4"/>
        <v>0</v>
      </c>
      <c r="Q10" s="18"/>
      <c r="R10" s="17">
        <f t="shared" si="5"/>
        <v>0</v>
      </c>
      <c r="S10" s="18"/>
      <c r="T10" s="17">
        <f t="shared" si="6"/>
        <v>0</v>
      </c>
      <c r="U10" s="18"/>
      <c r="V10" s="17">
        <f t="shared" si="7"/>
        <v>0</v>
      </c>
      <c r="W10" s="18"/>
      <c r="X10" s="17">
        <f t="shared" si="8"/>
        <v>0</v>
      </c>
      <c r="Y10" s="18"/>
      <c r="Z10" s="17">
        <f t="shared" si="9"/>
        <v>0</v>
      </c>
      <c r="AA10" s="18"/>
      <c r="AB10" s="17">
        <f t="shared" si="10"/>
        <v>0</v>
      </c>
      <c r="AC10" s="18"/>
      <c r="AD10" s="17">
        <f t="shared" si="11"/>
        <v>0</v>
      </c>
      <c r="AE10" s="18"/>
      <c r="AF10" s="17">
        <f t="shared" si="12"/>
        <v>0</v>
      </c>
      <c r="AG10" s="18"/>
      <c r="AH10" s="17">
        <f t="shared" si="13"/>
        <v>0</v>
      </c>
      <c r="AI10" s="19"/>
      <c r="AJ10" s="17">
        <f t="shared" si="14"/>
        <v>0</v>
      </c>
      <c r="AK10" s="18"/>
      <c r="AL10" s="17">
        <f t="shared" si="15"/>
        <v>0</v>
      </c>
      <c r="AM10" s="18"/>
      <c r="AN10" s="17">
        <f t="shared" si="16"/>
        <v>0</v>
      </c>
      <c r="AO10" s="20"/>
      <c r="AP10" s="17">
        <f t="shared" si="17"/>
        <v>0</v>
      </c>
      <c r="AQ10" s="18"/>
      <c r="AR10" s="17">
        <f t="shared" si="26"/>
        <v>0</v>
      </c>
      <c r="AS10" s="19"/>
      <c r="AT10" s="17">
        <f t="shared" si="27"/>
        <v>0</v>
      </c>
      <c r="AU10" s="21"/>
      <c r="AV10" s="17">
        <f t="shared" si="18"/>
        <v>0</v>
      </c>
      <c r="AW10" s="22"/>
      <c r="AX10" s="17">
        <f t="shared" si="28"/>
        <v>0</v>
      </c>
      <c r="AY10" s="22"/>
      <c r="AZ10" s="17">
        <f t="shared" si="19"/>
        <v>0</v>
      </c>
      <c r="BA10" s="22"/>
      <c r="BB10" s="17">
        <f t="shared" si="29"/>
        <v>0</v>
      </c>
      <c r="BC10" s="22"/>
      <c r="BD10" s="23">
        <f t="shared" si="20"/>
        <v>20</v>
      </c>
      <c r="BE10" s="24">
        <f t="shared" si="30"/>
        <v>350</v>
      </c>
      <c r="BF10" s="25">
        <f t="shared" si="31"/>
        <v>20</v>
      </c>
      <c r="BG10" s="82">
        <f t="shared" si="21"/>
        <v>350</v>
      </c>
    </row>
    <row r="11" spans="1:59" ht="20.25" x14ac:dyDescent="0.3">
      <c r="A11" s="16">
        <f t="shared" si="22"/>
        <v>8</v>
      </c>
      <c r="B11" s="17">
        <f t="shared" si="0"/>
        <v>0</v>
      </c>
      <c r="C11" s="18"/>
      <c r="D11" s="17">
        <f t="shared" si="23"/>
        <v>0</v>
      </c>
      <c r="E11" s="18"/>
      <c r="F11" s="17">
        <f t="shared" si="24"/>
        <v>0</v>
      </c>
      <c r="G11" s="18"/>
      <c r="H11" s="17">
        <f t="shared" si="25"/>
        <v>20</v>
      </c>
      <c r="I11" s="18">
        <v>350</v>
      </c>
      <c r="J11" s="17">
        <f t="shared" si="1"/>
        <v>0</v>
      </c>
      <c r="K11" s="18"/>
      <c r="L11" s="17">
        <f t="shared" si="2"/>
        <v>0</v>
      </c>
      <c r="M11" s="18"/>
      <c r="N11" s="17">
        <f t="shared" si="3"/>
        <v>0</v>
      </c>
      <c r="O11" s="18"/>
      <c r="P11" s="17">
        <f t="shared" si="4"/>
        <v>0</v>
      </c>
      <c r="Q11" s="18"/>
      <c r="R11" s="17">
        <f t="shared" si="5"/>
        <v>0</v>
      </c>
      <c r="S11" s="18"/>
      <c r="T11" s="17">
        <f t="shared" si="6"/>
        <v>0</v>
      </c>
      <c r="U11" s="18"/>
      <c r="V11" s="17">
        <f t="shared" si="7"/>
        <v>0</v>
      </c>
      <c r="W11" s="18"/>
      <c r="X11" s="17">
        <f t="shared" si="8"/>
        <v>0</v>
      </c>
      <c r="Y11" s="18"/>
      <c r="Z11" s="17">
        <f t="shared" si="9"/>
        <v>0</v>
      </c>
      <c r="AA11" s="18"/>
      <c r="AB11" s="17">
        <f t="shared" si="10"/>
        <v>0</v>
      </c>
      <c r="AC11" s="18"/>
      <c r="AD11" s="17">
        <f t="shared" si="11"/>
        <v>0</v>
      </c>
      <c r="AE11" s="18"/>
      <c r="AF11" s="17">
        <f t="shared" si="12"/>
        <v>0</v>
      </c>
      <c r="AG11" s="18"/>
      <c r="AH11" s="17">
        <f t="shared" si="13"/>
        <v>0</v>
      </c>
      <c r="AI11" s="19"/>
      <c r="AJ11" s="17">
        <f t="shared" si="14"/>
        <v>0</v>
      </c>
      <c r="AK11" s="18"/>
      <c r="AL11" s="17">
        <f t="shared" si="15"/>
        <v>0</v>
      </c>
      <c r="AM11" s="18"/>
      <c r="AN11" s="17">
        <f t="shared" si="16"/>
        <v>0</v>
      </c>
      <c r="AO11" s="20"/>
      <c r="AP11" s="17">
        <f t="shared" si="17"/>
        <v>0</v>
      </c>
      <c r="AQ11" s="18"/>
      <c r="AR11" s="17">
        <f t="shared" si="26"/>
        <v>0</v>
      </c>
      <c r="AS11" s="19"/>
      <c r="AT11" s="17">
        <f t="shared" si="27"/>
        <v>12</v>
      </c>
      <c r="AU11" s="21">
        <v>210</v>
      </c>
      <c r="AV11" s="17">
        <f t="shared" si="18"/>
        <v>0</v>
      </c>
      <c r="AW11" s="22"/>
      <c r="AX11" s="17">
        <f t="shared" si="28"/>
        <v>0</v>
      </c>
      <c r="AY11" s="22"/>
      <c r="AZ11" s="17">
        <f t="shared" si="19"/>
        <v>0</v>
      </c>
      <c r="BA11" s="22"/>
      <c r="BB11" s="17">
        <f t="shared" si="29"/>
        <v>0</v>
      </c>
      <c r="BC11" s="22"/>
      <c r="BD11" s="23">
        <f t="shared" si="20"/>
        <v>32</v>
      </c>
      <c r="BE11" s="24">
        <f t="shared" si="30"/>
        <v>560</v>
      </c>
      <c r="BF11" s="25">
        <f t="shared" si="31"/>
        <v>32</v>
      </c>
      <c r="BG11" s="82">
        <f t="shared" si="21"/>
        <v>560</v>
      </c>
    </row>
    <row r="12" spans="1:59" ht="20.25" x14ac:dyDescent="0.3">
      <c r="A12" s="16">
        <f t="shared" si="22"/>
        <v>9</v>
      </c>
      <c r="B12" s="17">
        <f t="shared" si="0"/>
        <v>0</v>
      </c>
      <c r="C12" s="18"/>
      <c r="D12" s="17">
        <f t="shared" si="23"/>
        <v>0</v>
      </c>
      <c r="E12" s="18"/>
      <c r="F12" s="17">
        <f t="shared" si="24"/>
        <v>0</v>
      </c>
      <c r="G12" s="18"/>
      <c r="H12" s="17">
        <f t="shared" si="25"/>
        <v>0</v>
      </c>
      <c r="I12" s="18"/>
      <c r="J12" s="17">
        <f t="shared" si="1"/>
        <v>0</v>
      </c>
      <c r="K12" s="18"/>
      <c r="L12" s="17">
        <f t="shared" si="2"/>
        <v>0</v>
      </c>
      <c r="M12" s="18"/>
      <c r="N12" s="17">
        <f t="shared" si="3"/>
        <v>10</v>
      </c>
      <c r="O12" s="18">
        <v>175</v>
      </c>
      <c r="P12" s="17">
        <f t="shared" si="4"/>
        <v>15</v>
      </c>
      <c r="Q12" s="18">
        <v>262.5</v>
      </c>
      <c r="R12" s="17">
        <f t="shared" si="5"/>
        <v>0</v>
      </c>
      <c r="S12" s="18"/>
      <c r="T12" s="17">
        <f t="shared" si="6"/>
        <v>0</v>
      </c>
      <c r="U12" s="18"/>
      <c r="V12" s="17">
        <f t="shared" si="7"/>
        <v>0</v>
      </c>
      <c r="W12" s="18"/>
      <c r="X12" s="17">
        <f t="shared" si="8"/>
        <v>0</v>
      </c>
      <c r="Y12" s="18"/>
      <c r="Z12" s="17">
        <f t="shared" si="9"/>
        <v>0</v>
      </c>
      <c r="AA12" s="18"/>
      <c r="AB12" s="17">
        <f t="shared" si="10"/>
        <v>0</v>
      </c>
      <c r="AC12" s="18"/>
      <c r="AD12" s="17">
        <f t="shared" si="11"/>
        <v>0</v>
      </c>
      <c r="AE12" s="18"/>
      <c r="AF12" s="17">
        <f t="shared" si="12"/>
        <v>0</v>
      </c>
      <c r="AG12" s="18"/>
      <c r="AH12" s="17">
        <f t="shared" si="13"/>
        <v>0</v>
      </c>
      <c r="AI12" s="19"/>
      <c r="AJ12" s="17">
        <f t="shared" si="14"/>
        <v>0</v>
      </c>
      <c r="AK12" s="18"/>
      <c r="AL12" s="17">
        <f t="shared" si="15"/>
        <v>0</v>
      </c>
      <c r="AM12" s="18"/>
      <c r="AN12" s="17">
        <f t="shared" si="16"/>
        <v>0</v>
      </c>
      <c r="AO12" s="20"/>
      <c r="AP12" s="17">
        <f t="shared" si="17"/>
        <v>0</v>
      </c>
      <c r="AQ12" s="18"/>
      <c r="AR12" s="17">
        <f t="shared" si="26"/>
        <v>8</v>
      </c>
      <c r="AS12" s="19">
        <v>140</v>
      </c>
      <c r="AT12" s="17">
        <f t="shared" si="27"/>
        <v>0</v>
      </c>
      <c r="AU12" s="21"/>
      <c r="AV12" s="17">
        <f t="shared" si="18"/>
        <v>0</v>
      </c>
      <c r="AW12" s="22"/>
      <c r="AX12" s="17">
        <f t="shared" si="28"/>
        <v>0</v>
      </c>
      <c r="AY12" s="22"/>
      <c r="AZ12" s="17">
        <f t="shared" si="19"/>
        <v>0</v>
      </c>
      <c r="BA12" s="22"/>
      <c r="BB12" s="17">
        <f t="shared" si="29"/>
        <v>0</v>
      </c>
      <c r="BC12" s="22"/>
      <c r="BD12" s="23">
        <f t="shared" si="20"/>
        <v>33</v>
      </c>
      <c r="BE12" s="24">
        <f t="shared" si="30"/>
        <v>577.5</v>
      </c>
      <c r="BF12" s="25">
        <f t="shared" si="31"/>
        <v>33</v>
      </c>
      <c r="BG12" s="82">
        <f t="shared" si="21"/>
        <v>577.5</v>
      </c>
    </row>
    <row r="13" spans="1:59" ht="20.25" x14ac:dyDescent="0.3">
      <c r="A13" s="16">
        <f t="shared" si="22"/>
        <v>10</v>
      </c>
      <c r="B13" s="17">
        <f>C13/17.5</f>
        <v>0</v>
      </c>
      <c r="C13" s="18"/>
      <c r="D13" s="17">
        <f>E13/17.5</f>
        <v>0</v>
      </c>
      <c r="E13" s="18"/>
      <c r="F13" s="17">
        <f>G13/17.5</f>
        <v>0</v>
      </c>
      <c r="G13" s="18"/>
      <c r="H13" s="17">
        <f>I13/17.5</f>
        <v>20</v>
      </c>
      <c r="I13" s="18">
        <v>350</v>
      </c>
      <c r="J13" s="17">
        <f>K13/17.5</f>
        <v>0</v>
      </c>
      <c r="K13" s="18"/>
      <c r="L13" s="17">
        <f>M13/17.5</f>
        <v>0</v>
      </c>
      <c r="M13" s="18"/>
      <c r="N13" s="17">
        <f>O13/17.5</f>
        <v>0</v>
      </c>
      <c r="O13" s="18"/>
      <c r="P13" s="17">
        <f>Q13/17.5</f>
        <v>0</v>
      </c>
      <c r="Q13" s="18"/>
      <c r="R13" s="17">
        <f t="shared" si="5"/>
        <v>0</v>
      </c>
      <c r="S13" s="18"/>
      <c r="T13" s="17">
        <f>U13/17.5</f>
        <v>0</v>
      </c>
      <c r="U13" s="18"/>
      <c r="V13" s="17">
        <f>W13/17.5</f>
        <v>0</v>
      </c>
      <c r="W13" s="18"/>
      <c r="X13" s="17">
        <f>Y13/17.5</f>
        <v>0</v>
      </c>
      <c r="Y13" s="18"/>
      <c r="Z13" s="17">
        <f>AA13/17.5</f>
        <v>0</v>
      </c>
      <c r="AA13" s="18"/>
      <c r="AB13" s="17">
        <f>AC13/17.5</f>
        <v>0</v>
      </c>
      <c r="AC13" s="18"/>
      <c r="AD13" s="17">
        <f>AE13/17.5</f>
        <v>0</v>
      </c>
      <c r="AE13" s="18"/>
      <c r="AF13" s="17">
        <f>AG13/17.5</f>
        <v>0</v>
      </c>
      <c r="AG13" s="18"/>
      <c r="AH13" s="17">
        <f>AI13/17.5</f>
        <v>0</v>
      </c>
      <c r="AI13" s="19"/>
      <c r="AJ13" s="17">
        <f>AK13/17.5</f>
        <v>0</v>
      </c>
      <c r="AK13" s="18"/>
      <c r="AL13" s="17">
        <f>AM13/17.5</f>
        <v>0</v>
      </c>
      <c r="AM13" s="18"/>
      <c r="AN13" s="17">
        <f>AO13/17.5</f>
        <v>0</v>
      </c>
      <c r="AO13" s="20"/>
      <c r="AP13" s="17">
        <f>AQ13/17.5</f>
        <v>0</v>
      </c>
      <c r="AQ13" s="18"/>
      <c r="AR13" s="17">
        <f t="shared" si="26"/>
        <v>0</v>
      </c>
      <c r="AS13" s="19"/>
      <c r="AT13" s="17">
        <f>AU13/17.5</f>
        <v>0</v>
      </c>
      <c r="AU13" s="21"/>
      <c r="AV13" s="17">
        <f>AW13/17.5</f>
        <v>0</v>
      </c>
      <c r="AW13" s="22"/>
      <c r="AX13" s="17">
        <f>AY13/17.5</f>
        <v>0</v>
      </c>
      <c r="AY13" s="22"/>
      <c r="AZ13" s="17">
        <f>BA13/17.5</f>
        <v>0</v>
      </c>
      <c r="BA13" s="22"/>
      <c r="BB13" s="17">
        <f>BC13/17.5</f>
        <v>0</v>
      </c>
      <c r="BC13" s="22"/>
      <c r="BD13" s="23">
        <f>BE13/17.5</f>
        <v>20</v>
      </c>
      <c r="BE13" s="24">
        <f t="shared" si="30"/>
        <v>350</v>
      </c>
      <c r="BF13" s="25">
        <f>BG13/17.5</f>
        <v>20</v>
      </c>
      <c r="BG13" s="82">
        <f t="shared" si="21"/>
        <v>350</v>
      </c>
    </row>
    <row r="14" spans="1:59" ht="20.25" x14ac:dyDescent="0.3">
      <c r="A14" s="16">
        <f t="shared" si="22"/>
        <v>11</v>
      </c>
      <c r="B14" s="17">
        <f t="shared" si="0"/>
        <v>0</v>
      </c>
      <c r="C14" s="18"/>
      <c r="D14" s="17">
        <f t="shared" si="23"/>
        <v>0</v>
      </c>
      <c r="E14" s="18"/>
      <c r="F14" s="17">
        <f t="shared" si="24"/>
        <v>0</v>
      </c>
      <c r="G14" s="18"/>
      <c r="H14" s="17">
        <f t="shared" si="25"/>
        <v>20</v>
      </c>
      <c r="I14" s="18">
        <v>350</v>
      </c>
      <c r="J14" s="17">
        <f t="shared" si="1"/>
        <v>0</v>
      </c>
      <c r="K14" s="18"/>
      <c r="L14" s="17">
        <f t="shared" si="2"/>
        <v>0</v>
      </c>
      <c r="M14" s="18"/>
      <c r="N14" s="17">
        <f t="shared" si="3"/>
        <v>0</v>
      </c>
      <c r="O14" s="18"/>
      <c r="P14" s="17">
        <f t="shared" si="4"/>
        <v>0</v>
      </c>
      <c r="Q14" s="18"/>
      <c r="R14" s="17">
        <f t="shared" si="5"/>
        <v>0</v>
      </c>
      <c r="S14" s="18"/>
      <c r="T14" s="17">
        <f t="shared" si="6"/>
        <v>0</v>
      </c>
      <c r="U14" s="18"/>
      <c r="V14" s="17">
        <f t="shared" si="7"/>
        <v>3</v>
      </c>
      <c r="W14" s="18">
        <v>52.5</v>
      </c>
      <c r="X14" s="17">
        <f t="shared" si="8"/>
        <v>0</v>
      </c>
      <c r="Y14" s="18"/>
      <c r="Z14" s="17">
        <f t="shared" si="9"/>
        <v>0</v>
      </c>
      <c r="AA14" s="18"/>
      <c r="AB14" s="17">
        <f t="shared" si="10"/>
        <v>3</v>
      </c>
      <c r="AC14" s="18">
        <v>52.5</v>
      </c>
      <c r="AD14" s="17">
        <f t="shared" si="11"/>
        <v>0</v>
      </c>
      <c r="AE14" s="18"/>
      <c r="AF14" s="17">
        <f t="shared" si="12"/>
        <v>0</v>
      </c>
      <c r="AG14" s="18"/>
      <c r="AH14" s="17">
        <f t="shared" si="13"/>
        <v>0</v>
      </c>
      <c r="AI14" s="19"/>
      <c r="AJ14" s="17">
        <f>AK14/17.5</f>
        <v>0</v>
      </c>
      <c r="AK14" s="18"/>
      <c r="AL14" s="17">
        <f t="shared" si="15"/>
        <v>0</v>
      </c>
      <c r="AM14" s="18"/>
      <c r="AN14" s="17">
        <f t="shared" si="16"/>
        <v>0</v>
      </c>
      <c r="AO14" s="26"/>
      <c r="AP14" s="17">
        <f t="shared" si="17"/>
        <v>0</v>
      </c>
      <c r="AQ14" s="27"/>
      <c r="AR14" s="17">
        <f t="shared" si="26"/>
        <v>0</v>
      </c>
      <c r="AS14" s="28"/>
      <c r="AT14" s="17">
        <f t="shared" si="27"/>
        <v>0</v>
      </c>
      <c r="AU14" s="21"/>
      <c r="AV14" s="17">
        <f t="shared" si="18"/>
        <v>0</v>
      </c>
      <c r="AW14" s="29"/>
      <c r="AX14" s="17">
        <f t="shared" si="28"/>
        <v>0</v>
      </c>
      <c r="AY14" s="22"/>
      <c r="AZ14" s="17">
        <f t="shared" si="19"/>
        <v>20</v>
      </c>
      <c r="BA14" s="22">
        <v>350</v>
      </c>
      <c r="BB14" s="17">
        <f t="shared" si="29"/>
        <v>0</v>
      </c>
      <c r="BC14" s="29"/>
      <c r="BD14" s="23">
        <f t="shared" si="20"/>
        <v>46</v>
      </c>
      <c r="BE14" s="24">
        <f t="shared" si="30"/>
        <v>805</v>
      </c>
      <c r="BF14" s="25">
        <f t="shared" si="31"/>
        <v>46</v>
      </c>
      <c r="BG14" s="82">
        <f t="shared" si="21"/>
        <v>805</v>
      </c>
    </row>
    <row r="15" spans="1:59" ht="20.25" x14ac:dyDescent="0.3">
      <c r="A15" s="16">
        <f t="shared" si="22"/>
        <v>12</v>
      </c>
      <c r="B15" s="17">
        <f t="shared" si="0"/>
        <v>0</v>
      </c>
      <c r="C15" s="18"/>
      <c r="D15" s="17">
        <f t="shared" si="23"/>
        <v>0</v>
      </c>
      <c r="E15" s="18"/>
      <c r="F15" s="17">
        <f t="shared" si="24"/>
        <v>0</v>
      </c>
      <c r="G15" s="18"/>
      <c r="H15" s="17">
        <f t="shared" si="25"/>
        <v>20</v>
      </c>
      <c r="I15" s="18">
        <v>350</v>
      </c>
      <c r="J15" s="17">
        <f t="shared" si="1"/>
        <v>10</v>
      </c>
      <c r="K15" s="18">
        <v>175</v>
      </c>
      <c r="L15" s="17">
        <f t="shared" si="2"/>
        <v>0</v>
      </c>
      <c r="M15" s="18"/>
      <c r="N15" s="17">
        <f t="shared" si="3"/>
        <v>10</v>
      </c>
      <c r="O15" s="18">
        <v>175</v>
      </c>
      <c r="P15" s="17">
        <f t="shared" si="4"/>
        <v>0</v>
      </c>
      <c r="Q15" s="18"/>
      <c r="R15" s="17">
        <f t="shared" si="5"/>
        <v>0</v>
      </c>
      <c r="S15" s="18"/>
      <c r="T15" s="17">
        <f t="shared" si="6"/>
        <v>0</v>
      </c>
      <c r="U15" s="18"/>
      <c r="V15" s="17">
        <f t="shared" si="7"/>
        <v>0</v>
      </c>
      <c r="W15" s="18"/>
      <c r="X15" s="17">
        <f t="shared" si="8"/>
        <v>0</v>
      </c>
      <c r="Y15" s="18"/>
      <c r="Z15" s="17">
        <f t="shared" si="9"/>
        <v>0</v>
      </c>
      <c r="AA15" s="18"/>
      <c r="AB15" s="17">
        <f t="shared" si="10"/>
        <v>3</v>
      </c>
      <c r="AC15" s="18">
        <v>52.5</v>
      </c>
      <c r="AD15" s="17">
        <f t="shared" si="11"/>
        <v>0</v>
      </c>
      <c r="AE15" s="18"/>
      <c r="AF15" s="17">
        <f t="shared" si="12"/>
        <v>0</v>
      </c>
      <c r="AG15" s="18"/>
      <c r="AH15" s="17">
        <f t="shared" si="13"/>
        <v>0</v>
      </c>
      <c r="AI15" s="19"/>
      <c r="AJ15" s="17">
        <f t="shared" si="14"/>
        <v>0</v>
      </c>
      <c r="AK15" s="18"/>
      <c r="AL15" s="17">
        <f t="shared" si="15"/>
        <v>0</v>
      </c>
      <c r="AM15" s="18"/>
      <c r="AN15" s="17">
        <f t="shared" si="16"/>
        <v>0</v>
      </c>
      <c r="AO15" s="26"/>
      <c r="AP15" s="17">
        <f t="shared" si="17"/>
        <v>0</v>
      </c>
      <c r="AQ15" s="27"/>
      <c r="AR15" s="17">
        <f t="shared" si="26"/>
        <v>0</v>
      </c>
      <c r="AS15" s="28"/>
      <c r="AT15" s="17">
        <f t="shared" si="27"/>
        <v>0</v>
      </c>
      <c r="AU15" s="21"/>
      <c r="AV15" s="17">
        <f t="shared" si="18"/>
        <v>0</v>
      </c>
      <c r="AW15" s="29"/>
      <c r="AX15" s="17">
        <f t="shared" si="28"/>
        <v>0</v>
      </c>
      <c r="AY15" s="29"/>
      <c r="AZ15" s="17">
        <f t="shared" si="19"/>
        <v>0</v>
      </c>
      <c r="BA15" s="29"/>
      <c r="BB15" s="17">
        <f t="shared" si="29"/>
        <v>0</v>
      </c>
      <c r="BC15" s="29"/>
      <c r="BD15" s="23">
        <f t="shared" si="20"/>
        <v>43</v>
      </c>
      <c r="BE15" s="24">
        <f t="shared" si="30"/>
        <v>752.5</v>
      </c>
      <c r="BF15" s="25">
        <f t="shared" si="31"/>
        <v>43</v>
      </c>
      <c r="BG15" s="82">
        <f t="shared" si="21"/>
        <v>752.5</v>
      </c>
    </row>
    <row r="16" spans="1:59" ht="20.25" x14ac:dyDescent="0.3">
      <c r="A16" s="16">
        <f t="shared" si="22"/>
        <v>13</v>
      </c>
      <c r="B16" s="17">
        <f t="shared" si="0"/>
        <v>0</v>
      </c>
      <c r="C16" s="18"/>
      <c r="D16" s="17">
        <f t="shared" si="23"/>
        <v>0</v>
      </c>
      <c r="E16" s="18"/>
      <c r="F16" s="17">
        <f t="shared" si="24"/>
        <v>0</v>
      </c>
      <c r="G16" s="18"/>
      <c r="H16" s="17">
        <f t="shared" si="25"/>
        <v>20</v>
      </c>
      <c r="I16" s="18">
        <v>350</v>
      </c>
      <c r="J16" s="17">
        <f t="shared" si="1"/>
        <v>0</v>
      </c>
      <c r="K16" s="18"/>
      <c r="L16" s="17">
        <f t="shared" si="2"/>
        <v>0</v>
      </c>
      <c r="M16" s="18"/>
      <c r="N16" s="17">
        <f t="shared" si="3"/>
        <v>0</v>
      </c>
      <c r="O16" s="18"/>
      <c r="P16" s="17">
        <f t="shared" si="4"/>
        <v>0</v>
      </c>
      <c r="Q16" s="18"/>
      <c r="R16" s="17">
        <f t="shared" si="5"/>
        <v>0</v>
      </c>
      <c r="S16" s="18"/>
      <c r="T16" s="17">
        <f t="shared" si="6"/>
        <v>0</v>
      </c>
      <c r="U16" s="18"/>
      <c r="V16" s="17">
        <f t="shared" si="7"/>
        <v>0</v>
      </c>
      <c r="W16" s="18"/>
      <c r="X16" s="17">
        <f t="shared" si="8"/>
        <v>0</v>
      </c>
      <c r="Y16" s="18"/>
      <c r="Z16" s="17">
        <f t="shared" si="9"/>
        <v>0</v>
      </c>
      <c r="AA16" s="18"/>
      <c r="AB16" s="17">
        <f t="shared" si="10"/>
        <v>0</v>
      </c>
      <c r="AC16" s="18"/>
      <c r="AD16" s="17">
        <f t="shared" si="11"/>
        <v>0</v>
      </c>
      <c r="AE16" s="18"/>
      <c r="AF16" s="17">
        <f t="shared" si="12"/>
        <v>0</v>
      </c>
      <c r="AG16" s="18"/>
      <c r="AH16" s="17">
        <f t="shared" si="13"/>
        <v>0</v>
      </c>
      <c r="AI16" s="19"/>
      <c r="AJ16" s="17">
        <f t="shared" si="14"/>
        <v>0</v>
      </c>
      <c r="AK16" s="18"/>
      <c r="AL16" s="17">
        <f t="shared" si="15"/>
        <v>0</v>
      </c>
      <c r="AM16" s="18"/>
      <c r="AN16" s="17">
        <f t="shared" si="16"/>
        <v>0</v>
      </c>
      <c r="AO16" s="26"/>
      <c r="AP16" s="17">
        <f t="shared" si="17"/>
        <v>0</v>
      </c>
      <c r="AQ16" s="18"/>
      <c r="AR16" s="17">
        <f t="shared" si="26"/>
        <v>0</v>
      </c>
      <c r="AS16" s="19"/>
      <c r="AT16" s="17">
        <f t="shared" si="27"/>
        <v>12</v>
      </c>
      <c r="AU16" s="21">
        <v>210</v>
      </c>
      <c r="AV16" s="17">
        <f t="shared" si="18"/>
        <v>0</v>
      </c>
      <c r="AW16" s="22"/>
      <c r="AX16" s="17">
        <f t="shared" si="28"/>
        <v>0</v>
      </c>
      <c r="AY16" s="22"/>
      <c r="AZ16" s="17">
        <f t="shared" si="19"/>
        <v>0</v>
      </c>
      <c r="BA16" s="22"/>
      <c r="BB16" s="17">
        <f t="shared" si="29"/>
        <v>0</v>
      </c>
      <c r="BC16" s="22"/>
      <c r="BD16" s="23">
        <f t="shared" si="20"/>
        <v>32</v>
      </c>
      <c r="BE16" s="24">
        <f t="shared" si="30"/>
        <v>560</v>
      </c>
      <c r="BF16" s="25">
        <f t="shared" si="31"/>
        <v>32</v>
      </c>
      <c r="BG16" s="82">
        <f t="shared" si="21"/>
        <v>560</v>
      </c>
    </row>
    <row r="17" spans="1:59" ht="20.25" x14ac:dyDescent="0.3">
      <c r="A17" s="16">
        <f t="shared" si="22"/>
        <v>14</v>
      </c>
      <c r="B17" s="17">
        <f>C17/17.5</f>
        <v>0</v>
      </c>
      <c r="C17" s="18"/>
      <c r="D17" s="17">
        <f>E17/17.5</f>
        <v>0</v>
      </c>
      <c r="E17" s="18"/>
      <c r="F17" s="17">
        <f>G17/17.5</f>
        <v>0</v>
      </c>
      <c r="G17" s="18"/>
      <c r="H17" s="17">
        <f>I17/17.5</f>
        <v>20</v>
      </c>
      <c r="I17" s="18">
        <v>350</v>
      </c>
      <c r="J17" s="17">
        <f>K17/17.5</f>
        <v>0</v>
      </c>
      <c r="K17" s="18"/>
      <c r="L17" s="17">
        <f>M17/17.5</f>
        <v>0</v>
      </c>
      <c r="M17" s="18"/>
      <c r="N17" s="17">
        <f>O17/17.5</f>
        <v>0</v>
      </c>
      <c r="O17" s="18"/>
      <c r="P17" s="17">
        <f>Q17/17.5</f>
        <v>0</v>
      </c>
      <c r="Q17" s="18"/>
      <c r="R17" s="17">
        <f>S17/17.5</f>
        <v>0</v>
      </c>
      <c r="S17" s="18"/>
      <c r="T17" s="17">
        <f>U17/17.5</f>
        <v>0</v>
      </c>
      <c r="U17" s="18"/>
      <c r="V17" s="17">
        <f>W17/17.5</f>
        <v>0</v>
      </c>
      <c r="W17" s="18"/>
      <c r="X17" s="17">
        <f>Y17/17.5</f>
        <v>0</v>
      </c>
      <c r="Y17" s="18"/>
      <c r="Z17" s="17">
        <f>AA17/17.5</f>
        <v>0</v>
      </c>
      <c r="AA17" s="18"/>
      <c r="AB17" s="17">
        <f>AC17/17.5</f>
        <v>0</v>
      </c>
      <c r="AC17" s="18"/>
      <c r="AD17" s="17">
        <f>AE17/17.5</f>
        <v>0</v>
      </c>
      <c r="AE17" s="18"/>
      <c r="AF17" s="17">
        <f>AG17/17.5</f>
        <v>0</v>
      </c>
      <c r="AG17" s="18"/>
      <c r="AH17" s="17">
        <f>AI17/17.5</f>
        <v>0</v>
      </c>
      <c r="AI17" s="19"/>
      <c r="AJ17" s="17">
        <f>AK17/17.5</f>
        <v>0</v>
      </c>
      <c r="AK17" s="18"/>
      <c r="AL17" s="17">
        <f>AM17/17.5</f>
        <v>0</v>
      </c>
      <c r="AM17" s="18"/>
      <c r="AN17" s="17">
        <f>AO17/17.5</f>
        <v>0</v>
      </c>
      <c r="AO17" s="26"/>
      <c r="AP17" s="17">
        <f t="shared" si="17"/>
        <v>0</v>
      </c>
      <c r="AQ17" s="18"/>
      <c r="AR17" s="17">
        <f t="shared" si="26"/>
        <v>0</v>
      </c>
      <c r="AS17" s="19"/>
      <c r="AT17" s="17">
        <f>AU17/17.5</f>
        <v>0</v>
      </c>
      <c r="AU17" s="21"/>
      <c r="AV17" s="17">
        <f>AW17/17.5</f>
        <v>0</v>
      </c>
      <c r="AW17" s="22"/>
      <c r="AX17" s="17">
        <f>AY17/17.5</f>
        <v>8</v>
      </c>
      <c r="AY17" s="22">
        <v>140</v>
      </c>
      <c r="AZ17" s="17">
        <f>BA17/17.5</f>
        <v>0</v>
      </c>
      <c r="BA17" s="22"/>
      <c r="BB17" s="17">
        <f>BC17/17.5</f>
        <v>0</v>
      </c>
      <c r="BC17" s="22"/>
      <c r="BD17" s="23">
        <f>BE17/17.5</f>
        <v>28</v>
      </c>
      <c r="BE17" s="24">
        <f t="shared" si="30"/>
        <v>490</v>
      </c>
      <c r="BF17" s="25">
        <f>BG17/17.5</f>
        <v>28</v>
      </c>
      <c r="BG17" s="82">
        <f t="shared" si="21"/>
        <v>490</v>
      </c>
    </row>
    <row r="18" spans="1:59" ht="20.25" x14ac:dyDescent="0.3">
      <c r="A18" s="16">
        <f t="shared" si="22"/>
        <v>15</v>
      </c>
      <c r="B18" s="17">
        <f>C18/17.5</f>
        <v>0</v>
      </c>
      <c r="C18" s="18"/>
      <c r="D18" s="17">
        <f>E18/17.5</f>
        <v>0</v>
      </c>
      <c r="E18" s="18"/>
      <c r="F18" s="17">
        <f>G18/17.5</f>
        <v>0</v>
      </c>
      <c r="G18" s="18"/>
      <c r="H18" s="17">
        <f>I18/17.5</f>
        <v>20</v>
      </c>
      <c r="I18" s="18">
        <v>350</v>
      </c>
      <c r="J18" s="17">
        <f>K18/17.5</f>
        <v>0</v>
      </c>
      <c r="K18" s="18"/>
      <c r="L18" s="17">
        <f>M18/17.5</f>
        <v>0</v>
      </c>
      <c r="M18" s="18"/>
      <c r="N18" s="17">
        <f>O18/17.5</f>
        <v>0</v>
      </c>
      <c r="O18" s="18"/>
      <c r="P18" s="17">
        <f>Q18/17.5</f>
        <v>0</v>
      </c>
      <c r="Q18" s="18"/>
      <c r="R18" s="17">
        <f>S18/17.5</f>
        <v>0</v>
      </c>
      <c r="S18" s="18"/>
      <c r="T18" s="17">
        <f>U18/17.5</f>
        <v>0</v>
      </c>
      <c r="U18" s="18"/>
      <c r="V18" s="17">
        <f>W18/17.5</f>
        <v>3</v>
      </c>
      <c r="W18" s="18">
        <v>52.5</v>
      </c>
      <c r="X18" s="17">
        <f>Y18/17.5</f>
        <v>0</v>
      </c>
      <c r="Y18" s="18"/>
      <c r="Z18" s="17">
        <f>AA18/17.5</f>
        <v>0</v>
      </c>
      <c r="AA18" s="18"/>
      <c r="AB18" s="17">
        <f>AC18/17.5</f>
        <v>8</v>
      </c>
      <c r="AC18" s="18">
        <v>140</v>
      </c>
      <c r="AD18" s="17">
        <f>AE18/17.5</f>
        <v>0</v>
      </c>
      <c r="AE18" s="18"/>
      <c r="AF18" s="17">
        <f>AG18/17.5</f>
        <v>14</v>
      </c>
      <c r="AG18" s="18">
        <v>245</v>
      </c>
      <c r="AH18" s="17">
        <f>AI18/17.5</f>
        <v>0</v>
      </c>
      <c r="AI18" s="19"/>
      <c r="AJ18" s="17">
        <f>AK18/17.5</f>
        <v>0</v>
      </c>
      <c r="AK18" s="18"/>
      <c r="AL18" s="17">
        <f>AM18/17.5</f>
        <v>0</v>
      </c>
      <c r="AM18" s="18"/>
      <c r="AN18" s="17">
        <f>AO18/17.5</f>
        <v>0</v>
      </c>
      <c r="AO18" s="26"/>
      <c r="AP18" s="17">
        <f t="shared" si="17"/>
        <v>0</v>
      </c>
      <c r="AQ18" s="18"/>
      <c r="AR18" s="17">
        <f t="shared" si="26"/>
        <v>2</v>
      </c>
      <c r="AS18" s="19">
        <v>35</v>
      </c>
      <c r="AT18" s="17">
        <f>AU18/17.5</f>
        <v>0</v>
      </c>
      <c r="AU18" s="21"/>
      <c r="AV18" s="17">
        <f>AW18/17.5</f>
        <v>0</v>
      </c>
      <c r="AW18" s="22"/>
      <c r="AX18" s="17">
        <f>AY18/17.5</f>
        <v>0</v>
      </c>
      <c r="AY18" s="22"/>
      <c r="AZ18" s="17">
        <f>BA18/17.5</f>
        <v>20</v>
      </c>
      <c r="BA18" s="22">
        <v>350</v>
      </c>
      <c r="BB18" s="17">
        <f>BC18/17.5</f>
        <v>0</v>
      </c>
      <c r="BC18" s="22"/>
      <c r="BD18" s="23">
        <f>BE18/17.5</f>
        <v>67</v>
      </c>
      <c r="BE18" s="24">
        <f t="shared" si="30"/>
        <v>1172.5</v>
      </c>
      <c r="BF18" s="25">
        <f>BG18/17.5</f>
        <v>67</v>
      </c>
      <c r="BG18" s="82">
        <f t="shared" si="21"/>
        <v>1172.5</v>
      </c>
    </row>
    <row r="19" spans="1:59" ht="20.25" x14ac:dyDescent="0.3">
      <c r="A19" s="16">
        <f t="shared" si="22"/>
        <v>16</v>
      </c>
      <c r="B19" s="17">
        <f t="shared" si="0"/>
        <v>0</v>
      </c>
      <c r="C19" s="18"/>
      <c r="D19" s="17">
        <f t="shared" si="23"/>
        <v>53</v>
      </c>
      <c r="E19" s="18">
        <v>927.5</v>
      </c>
      <c r="F19" s="17">
        <f t="shared" si="24"/>
        <v>0</v>
      </c>
      <c r="G19" s="18"/>
      <c r="H19" s="17">
        <f t="shared" si="25"/>
        <v>0</v>
      </c>
      <c r="I19" s="18"/>
      <c r="J19" s="17">
        <f t="shared" si="1"/>
        <v>10</v>
      </c>
      <c r="K19" s="18">
        <v>175</v>
      </c>
      <c r="L19" s="17">
        <f t="shared" si="2"/>
        <v>0</v>
      </c>
      <c r="M19" s="18"/>
      <c r="N19" s="17">
        <f t="shared" si="3"/>
        <v>10</v>
      </c>
      <c r="O19" s="18">
        <v>175</v>
      </c>
      <c r="P19" s="17">
        <f t="shared" si="4"/>
        <v>0</v>
      </c>
      <c r="Q19" s="18"/>
      <c r="R19" s="17">
        <f t="shared" si="5"/>
        <v>0</v>
      </c>
      <c r="S19" s="18"/>
      <c r="T19" s="17">
        <f t="shared" si="6"/>
        <v>10</v>
      </c>
      <c r="U19" s="18">
        <v>175</v>
      </c>
      <c r="V19" s="17">
        <f t="shared" si="7"/>
        <v>0</v>
      </c>
      <c r="W19" s="18"/>
      <c r="X19" s="17">
        <f t="shared" si="8"/>
        <v>0</v>
      </c>
      <c r="Y19" s="18"/>
      <c r="Z19" s="17">
        <f t="shared" si="9"/>
        <v>0</v>
      </c>
      <c r="AA19" s="18"/>
      <c r="AB19" s="17">
        <f t="shared" si="10"/>
        <v>6</v>
      </c>
      <c r="AC19" s="18">
        <v>105</v>
      </c>
      <c r="AD19" s="17">
        <f t="shared" si="11"/>
        <v>0</v>
      </c>
      <c r="AE19" s="18"/>
      <c r="AF19" s="17">
        <f t="shared" si="12"/>
        <v>0</v>
      </c>
      <c r="AG19" s="18"/>
      <c r="AH19" s="17">
        <f t="shared" si="13"/>
        <v>0</v>
      </c>
      <c r="AI19" s="19"/>
      <c r="AJ19" s="17">
        <f t="shared" si="14"/>
        <v>0</v>
      </c>
      <c r="AK19" s="18"/>
      <c r="AL19" s="17">
        <f>AM19/17.5</f>
        <v>0</v>
      </c>
      <c r="AM19" s="18">
        <v>0</v>
      </c>
      <c r="AN19" s="17">
        <f t="shared" si="16"/>
        <v>0</v>
      </c>
      <c r="AO19" s="20"/>
      <c r="AP19" s="17">
        <f t="shared" si="17"/>
        <v>20</v>
      </c>
      <c r="AQ19" s="18">
        <v>350</v>
      </c>
      <c r="AR19" s="17">
        <f t="shared" si="26"/>
        <v>0</v>
      </c>
      <c r="AS19" s="19"/>
      <c r="AT19" s="17">
        <f t="shared" si="27"/>
        <v>0</v>
      </c>
      <c r="AU19" s="21"/>
      <c r="AV19" s="17">
        <f t="shared" si="18"/>
        <v>25</v>
      </c>
      <c r="AW19" s="22">
        <v>437.5</v>
      </c>
      <c r="AX19" s="17">
        <f t="shared" si="28"/>
        <v>0</v>
      </c>
      <c r="AY19" s="22"/>
      <c r="AZ19" s="17">
        <f t="shared" si="19"/>
        <v>0</v>
      </c>
      <c r="BA19" s="22"/>
      <c r="BB19" s="17">
        <f t="shared" si="29"/>
        <v>15</v>
      </c>
      <c r="BC19" s="22">
        <v>262.5</v>
      </c>
      <c r="BD19" s="23">
        <f t="shared" si="20"/>
        <v>149</v>
      </c>
      <c r="BE19" s="24">
        <f t="shared" si="30"/>
        <v>2607.5</v>
      </c>
      <c r="BF19" s="25">
        <f t="shared" si="31"/>
        <v>149</v>
      </c>
      <c r="BG19" s="82">
        <f t="shared" si="21"/>
        <v>2607.5</v>
      </c>
    </row>
    <row r="20" spans="1:59" ht="20.25" x14ac:dyDescent="0.3">
      <c r="A20" s="16">
        <f t="shared" si="22"/>
        <v>17</v>
      </c>
      <c r="B20" s="17">
        <f>C20/17.5</f>
        <v>0</v>
      </c>
      <c r="C20" s="18"/>
      <c r="D20" s="17">
        <f>E20/17.5</f>
        <v>0</v>
      </c>
      <c r="E20" s="18"/>
      <c r="F20" s="17">
        <f>G20/17.5</f>
        <v>0</v>
      </c>
      <c r="G20" s="18"/>
      <c r="H20" s="17">
        <f>I20/17.5</f>
        <v>0</v>
      </c>
      <c r="I20" s="18"/>
      <c r="J20" s="17">
        <f>K20/17.5</f>
        <v>0</v>
      </c>
      <c r="K20" s="18"/>
      <c r="L20" s="17">
        <f>M20/17.5</f>
        <v>0</v>
      </c>
      <c r="M20" s="18"/>
      <c r="N20" s="17">
        <f>O20/17.5</f>
        <v>0</v>
      </c>
      <c r="O20" s="18"/>
      <c r="P20" s="17">
        <f>Q20/17.5</f>
        <v>0</v>
      </c>
      <c r="Q20" s="18"/>
      <c r="R20" s="17">
        <f>S20/17.5</f>
        <v>0</v>
      </c>
      <c r="S20" s="18"/>
      <c r="T20" s="17">
        <f>U20/17.5</f>
        <v>0</v>
      </c>
      <c r="U20" s="18"/>
      <c r="V20" s="17">
        <f>W20/17.5</f>
        <v>0</v>
      </c>
      <c r="W20" s="18"/>
      <c r="X20" s="17">
        <f>Y20/17.5</f>
        <v>0</v>
      </c>
      <c r="Y20" s="18"/>
      <c r="Z20" s="17">
        <f>AA20/17.5</f>
        <v>0</v>
      </c>
      <c r="AA20" s="18"/>
      <c r="AB20" s="17">
        <f>AC20/17.5</f>
        <v>0</v>
      </c>
      <c r="AC20" s="18"/>
      <c r="AD20" s="17">
        <f>AE20/17.5</f>
        <v>0</v>
      </c>
      <c r="AE20" s="18"/>
      <c r="AF20" s="17">
        <f>AG20/17.5</f>
        <v>0</v>
      </c>
      <c r="AG20" s="18"/>
      <c r="AH20" s="17">
        <f>AI20/17.5</f>
        <v>0</v>
      </c>
      <c r="AI20" s="19"/>
      <c r="AJ20" s="17">
        <f>AK20/17.5</f>
        <v>0</v>
      </c>
      <c r="AK20" s="18"/>
      <c r="AL20" s="17">
        <f>AM20/17.5</f>
        <v>0</v>
      </c>
      <c r="AM20" s="18"/>
      <c r="AN20" s="17">
        <f>AO20/17.5</f>
        <v>0</v>
      </c>
      <c r="AO20" s="20"/>
      <c r="AP20" s="17">
        <f t="shared" si="17"/>
        <v>0</v>
      </c>
      <c r="AQ20" s="18"/>
      <c r="AR20" s="17">
        <f t="shared" si="26"/>
        <v>0</v>
      </c>
      <c r="AS20" s="19"/>
      <c r="AT20" s="17">
        <f>AU20/17.5</f>
        <v>0</v>
      </c>
      <c r="AU20" s="21"/>
      <c r="AV20" s="17">
        <f>AW20/17.5</f>
        <v>0</v>
      </c>
      <c r="AW20" s="22"/>
      <c r="AX20" s="17">
        <f>AY20/17.5</f>
        <v>24</v>
      </c>
      <c r="AY20" s="22">
        <v>420</v>
      </c>
      <c r="AZ20" s="17">
        <f>BA20/17.5</f>
        <v>0</v>
      </c>
      <c r="BA20" s="22"/>
      <c r="BB20" s="17">
        <f>BC20/17.5</f>
        <v>0</v>
      </c>
      <c r="BC20" s="22"/>
      <c r="BD20" s="23">
        <f>BE20/17.5</f>
        <v>24</v>
      </c>
      <c r="BE20" s="24">
        <f t="shared" si="30"/>
        <v>420</v>
      </c>
      <c r="BF20" s="25">
        <f>BG20/17.5</f>
        <v>24</v>
      </c>
      <c r="BG20" s="82">
        <f t="shared" si="21"/>
        <v>420</v>
      </c>
    </row>
    <row r="21" spans="1:59" ht="20.25" x14ac:dyDescent="0.3">
      <c r="A21" s="16">
        <f t="shared" si="22"/>
        <v>18</v>
      </c>
      <c r="B21" s="17">
        <f>C21/17.5</f>
        <v>0</v>
      </c>
      <c r="C21" s="18"/>
      <c r="D21" s="17">
        <f>E21/17.5</f>
        <v>0</v>
      </c>
      <c r="E21" s="18"/>
      <c r="F21" s="17">
        <f>G21/17.5</f>
        <v>0</v>
      </c>
      <c r="G21" s="18"/>
      <c r="H21" s="17">
        <f>I21/17.5</f>
        <v>0</v>
      </c>
      <c r="I21" s="18"/>
      <c r="J21" s="17">
        <f>K21/17.5</f>
        <v>0</v>
      </c>
      <c r="K21" s="18"/>
      <c r="L21" s="17">
        <f>M21/17.5</f>
        <v>0</v>
      </c>
      <c r="M21" s="18"/>
      <c r="N21" s="17">
        <f>O21/17.5</f>
        <v>0</v>
      </c>
      <c r="O21" s="18"/>
      <c r="P21" s="17">
        <f>Q21/17.5</f>
        <v>0</v>
      </c>
      <c r="Q21" s="18"/>
      <c r="R21" s="17">
        <f>S21/17.5</f>
        <v>0</v>
      </c>
      <c r="S21" s="18"/>
      <c r="T21" s="17">
        <f>U21/17.5</f>
        <v>0</v>
      </c>
      <c r="U21" s="18"/>
      <c r="V21" s="17">
        <f>W21/17.5</f>
        <v>0</v>
      </c>
      <c r="W21" s="18"/>
      <c r="X21" s="17">
        <f>Y21/17.5</f>
        <v>0</v>
      </c>
      <c r="Y21" s="18"/>
      <c r="Z21" s="17">
        <f>AA21/17.5</f>
        <v>0</v>
      </c>
      <c r="AA21" s="18"/>
      <c r="AB21" s="17">
        <f>AC21/17.5</f>
        <v>0</v>
      </c>
      <c r="AC21" s="18"/>
      <c r="AD21" s="17">
        <f>AE21/17.5</f>
        <v>0</v>
      </c>
      <c r="AE21" s="18"/>
      <c r="AF21" s="17">
        <f>AG21/17.5</f>
        <v>0</v>
      </c>
      <c r="AG21" s="18"/>
      <c r="AH21" s="17">
        <f>AI21/17.5</f>
        <v>0</v>
      </c>
      <c r="AI21" s="19"/>
      <c r="AJ21" s="17">
        <f>AK21/17.5</f>
        <v>0</v>
      </c>
      <c r="AK21" s="18"/>
      <c r="AL21" s="17">
        <f>AM21/17.5</f>
        <v>0</v>
      </c>
      <c r="AM21" s="18"/>
      <c r="AN21" s="17">
        <f>AO21/17.5</f>
        <v>0</v>
      </c>
      <c r="AO21" s="20"/>
      <c r="AP21" s="17">
        <f t="shared" si="17"/>
        <v>0</v>
      </c>
      <c r="AQ21" s="18"/>
      <c r="AR21" s="17">
        <f t="shared" si="26"/>
        <v>6</v>
      </c>
      <c r="AS21" s="19">
        <v>105</v>
      </c>
      <c r="AT21" s="17">
        <f>AU21/17.5</f>
        <v>0</v>
      </c>
      <c r="AU21" s="21"/>
      <c r="AV21" s="17">
        <f>AW21/17.5</f>
        <v>0</v>
      </c>
      <c r="AW21" s="22"/>
      <c r="AX21" s="17">
        <f>AY21/17.5</f>
        <v>0</v>
      </c>
      <c r="AY21" s="22"/>
      <c r="AZ21" s="17">
        <f>BA21/17.5</f>
        <v>0</v>
      </c>
      <c r="BA21" s="22"/>
      <c r="BB21" s="17">
        <f>BC21/17.5</f>
        <v>0</v>
      </c>
      <c r="BC21" s="22"/>
      <c r="BD21" s="23">
        <f>BE21/17.5</f>
        <v>6</v>
      </c>
      <c r="BE21" s="24">
        <f t="shared" si="30"/>
        <v>105</v>
      </c>
      <c r="BF21" s="25">
        <f>BG21/17.5</f>
        <v>6</v>
      </c>
      <c r="BG21" s="82">
        <f t="shared" si="21"/>
        <v>105</v>
      </c>
    </row>
    <row r="22" spans="1:59" ht="20.25" x14ac:dyDescent="0.3">
      <c r="A22" s="16">
        <f t="shared" si="22"/>
        <v>19</v>
      </c>
      <c r="B22" s="17">
        <f t="shared" si="0"/>
        <v>0</v>
      </c>
      <c r="C22" s="18"/>
      <c r="D22" s="17">
        <f t="shared" si="23"/>
        <v>0</v>
      </c>
      <c r="E22" s="18"/>
      <c r="F22" s="17">
        <f t="shared" si="24"/>
        <v>0</v>
      </c>
      <c r="G22" s="18"/>
      <c r="H22" s="17">
        <f t="shared" si="25"/>
        <v>20</v>
      </c>
      <c r="I22" s="18">
        <v>350</v>
      </c>
      <c r="J22" s="17">
        <f t="shared" si="1"/>
        <v>0</v>
      </c>
      <c r="K22" s="18"/>
      <c r="L22" s="17">
        <f t="shared" si="2"/>
        <v>0</v>
      </c>
      <c r="M22" s="18"/>
      <c r="N22" s="17">
        <f t="shared" si="3"/>
        <v>0</v>
      </c>
      <c r="O22" s="18"/>
      <c r="P22" s="17">
        <f t="shared" si="4"/>
        <v>0</v>
      </c>
      <c r="Q22" s="18"/>
      <c r="R22" s="17">
        <f t="shared" si="5"/>
        <v>0</v>
      </c>
      <c r="S22" s="18"/>
      <c r="T22" s="17">
        <f t="shared" si="6"/>
        <v>0</v>
      </c>
      <c r="U22" s="18"/>
      <c r="V22" s="17">
        <f t="shared" si="7"/>
        <v>0</v>
      </c>
      <c r="W22" s="18"/>
      <c r="X22" s="17">
        <f t="shared" si="8"/>
        <v>0</v>
      </c>
      <c r="Y22" s="18"/>
      <c r="Z22" s="17">
        <f t="shared" si="9"/>
        <v>0</v>
      </c>
      <c r="AA22" s="18"/>
      <c r="AB22" s="17">
        <f t="shared" si="10"/>
        <v>2</v>
      </c>
      <c r="AC22" s="18">
        <v>35</v>
      </c>
      <c r="AD22" s="17">
        <f t="shared" si="11"/>
        <v>0</v>
      </c>
      <c r="AE22" s="18"/>
      <c r="AF22" s="17">
        <f t="shared" si="12"/>
        <v>0</v>
      </c>
      <c r="AG22" s="18"/>
      <c r="AH22" s="17">
        <f t="shared" si="13"/>
        <v>0</v>
      </c>
      <c r="AI22" s="19"/>
      <c r="AJ22" s="17">
        <f t="shared" si="14"/>
        <v>0</v>
      </c>
      <c r="AK22" s="18"/>
      <c r="AL22" s="17">
        <f t="shared" si="15"/>
        <v>0</v>
      </c>
      <c r="AM22" s="18"/>
      <c r="AN22" s="17">
        <f t="shared" si="16"/>
        <v>0</v>
      </c>
      <c r="AO22" s="20"/>
      <c r="AP22" s="17">
        <f t="shared" si="17"/>
        <v>0</v>
      </c>
      <c r="AQ22" s="18"/>
      <c r="AR22" s="17">
        <f t="shared" si="26"/>
        <v>42</v>
      </c>
      <c r="AS22" s="19">
        <v>735</v>
      </c>
      <c r="AT22" s="17">
        <f t="shared" si="27"/>
        <v>0</v>
      </c>
      <c r="AU22" s="21"/>
      <c r="AV22" s="17">
        <f t="shared" si="18"/>
        <v>0</v>
      </c>
      <c r="AW22" s="22"/>
      <c r="AX22" s="17">
        <f t="shared" si="28"/>
        <v>0</v>
      </c>
      <c r="AY22" s="22"/>
      <c r="AZ22" s="17">
        <f t="shared" si="19"/>
        <v>0</v>
      </c>
      <c r="BA22" s="22"/>
      <c r="BB22" s="17">
        <f t="shared" si="29"/>
        <v>0</v>
      </c>
      <c r="BC22" s="22"/>
      <c r="BD22" s="23">
        <f t="shared" si="20"/>
        <v>64</v>
      </c>
      <c r="BE22" s="24">
        <f t="shared" si="30"/>
        <v>1120</v>
      </c>
      <c r="BF22" s="25">
        <f t="shared" si="31"/>
        <v>64</v>
      </c>
      <c r="BG22" s="82">
        <f t="shared" si="21"/>
        <v>1120</v>
      </c>
    </row>
    <row r="23" spans="1:59" ht="20.25" x14ac:dyDescent="0.3">
      <c r="A23" s="16">
        <f t="shared" si="22"/>
        <v>20</v>
      </c>
      <c r="B23" s="17">
        <f>C23/17.5</f>
        <v>0</v>
      </c>
      <c r="C23" s="18"/>
      <c r="D23" s="17">
        <f>E23/17.5</f>
        <v>0</v>
      </c>
      <c r="E23" s="18"/>
      <c r="F23" s="17">
        <f>G23/17.5</f>
        <v>0</v>
      </c>
      <c r="G23" s="18"/>
      <c r="H23" s="17">
        <f>I23/17.5</f>
        <v>20</v>
      </c>
      <c r="I23" s="18">
        <v>350</v>
      </c>
      <c r="J23" s="17">
        <f>K23/17.5</f>
        <v>0</v>
      </c>
      <c r="K23" s="18"/>
      <c r="L23" s="17">
        <f>M23/17.5</f>
        <v>0</v>
      </c>
      <c r="M23" s="18"/>
      <c r="N23" s="17">
        <f>O23/17.5</f>
        <v>0</v>
      </c>
      <c r="O23" s="18"/>
      <c r="P23" s="17">
        <f>Q23/17.5</f>
        <v>0</v>
      </c>
      <c r="Q23" s="18"/>
      <c r="R23" s="17">
        <f>S23/17.5</f>
        <v>0</v>
      </c>
      <c r="S23" s="18"/>
      <c r="T23" s="17">
        <f>U23/17.5</f>
        <v>0</v>
      </c>
      <c r="U23" s="18"/>
      <c r="V23" s="17">
        <f>W23/17.5</f>
        <v>0</v>
      </c>
      <c r="W23" s="18"/>
      <c r="X23" s="17">
        <f>Y23/17.5</f>
        <v>0</v>
      </c>
      <c r="Y23" s="18"/>
      <c r="Z23" s="17">
        <f>AA23/17.5</f>
        <v>0</v>
      </c>
      <c r="AA23" s="18"/>
      <c r="AB23" s="17">
        <f>AC23/17.5</f>
        <v>0</v>
      </c>
      <c r="AC23" s="18"/>
      <c r="AD23" s="17">
        <f>AE23/17.5</f>
        <v>0</v>
      </c>
      <c r="AE23" s="18"/>
      <c r="AF23" s="17">
        <f>AG23/17.5</f>
        <v>0</v>
      </c>
      <c r="AG23" s="18"/>
      <c r="AH23" s="17">
        <f>AI23/17.5</f>
        <v>0</v>
      </c>
      <c r="AI23" s="19"/>
      <c r="AJ23" s="17">
        <f>AK23/17.5</f>
        <v>0</v>
      </c>
      <c r="AK23" s="18"/>
      <c r="AL23" s="17">
        <f>AM23/17.5</f>
        <v>0</v>
      </c>
      <c r="AM23" s="18"/>
      <c r="AN23" s="17">
        <f>AO23/17.5</f>
        <v>0</v>
      </c>
      <c r="AO23" s="20"/>
      <c r="AP23" s="17">
        <f t="shared" si="17"/>
        <v>0</v>
      </c>
      <c r="AQ23" s="18"/>
      <c r="AR23" s="17">
        <f t="shared" si="26"/>
        <v>0</v>
      </c>
      <c r="AS23" s="19"/>
      <c r="AT23" s="17">
        <f>AU23/17.5</f>
        <v>0</v>
      </c>
      <c r="AU23" s="21"/>
      <c r="AV23" s="17">
        <f>AW23/17.5</f>
        <v>0</v>
      </c>
      <c r="AW23" s="22"/>
      <c r="AX23" s="17">
        <f>AY23/17.5</f>
        <v>0</v>
      </c>
      <c r="AY23" s="22"/>
      <c r="AZ23" s="17">
        <f>BA23/17.5</f>
        <v>0</v>
      </c>
      <c r="BA23" s="22"/>
      <c r="BB23" s="17">
        <f>BC23/17.5</f>
        <v>0</v>
      </c>
      <c r="BC23" s="22"/>
      <c r="BD23" s="23">
        <f>BE23/17.5</f>
        <v>20</v>
      </c>
      <c r="BE23" s="24">
        <f t="shared" si="30"/>
        <v>350</v>
      </c>
      <c r="BF23" s="25">
        <f>BG23/17.5</f>
        <v>20</v>
      </c>
      <c r="BG23" s="82">
        <f t="shared" si="21"/>
        <v>350</v>
      </c>
    </row>
    <row r="24" spans="1:59" ht="20.25" x14ac:dyDescent="0.3">
      <c r="A24" s="16">
        <f t="shared" si="22"/>
        <v>21</v>
      </c>
      <c r="B24" s="17">
        <f>C24/17.5</f>
        <v>0</v>
      </c>
      <c r="C24" s="18"/>
      <c r="D24" s="17">
        <f>E24/17.5</f>
        <v>0</v>
      </c>
      <c r="E24" s="18"/>
      <c r="F24" s="17">
        <f>G24/17.5</f>
        <v>0</v>
      </c>
      <c r="G24" s="18"/>
      <c r="H24" s="17">
        <f>I24/17.5</f>
        <v>0</v>
      </c>
      <c r="I24" s="18"/>
      <c r="J24" s="17">
        <f>K24/17.5</f>
        <v>0</v>
      </c>
      <c r="K24" s="18"/>
      <c r="L24" s="17">
        <f>M24/17.5</f>
        <v>0</v>
      </c>
      <c r="M24" s="18"/>
      <c r="N24" s="17">
        <f>O24/17.5</f>
        <v>0</v>
      </c>
      <c r="O24" s="18"/>
      <c r="P24" s="17">
        <f>Q24/17.5</f>
        <v>0</v>
      </c>
      <c r="Q24" s="18"/>
      <c r="R24" s="17">
        <f>S24/17.5</f>
        <v>0</v>
      </c>
      <c r="S24" s="18"/>
      <c r="T24" s="17">
        <f>U24/17.5</f>
        <v>0</v>
      </c>
      <c r="U24" s="18"/>
      <c r="V24" s="17">
        <f>W24/17.5</f>
        <v>0</v>
      </c>
      <c r="W24" s="18"/>
      <c r="X24" s="17">
        <f>Y24/17.5</f>
        <v>0</v>
      </c>
      <c r="Y24" s="18"/>
      <c r="Z24" s="17">
        <f>AA24/17.5</f>
        <v>0</v>
      </c>
      <c r="AA24" s="18"/>
      <c r="AB24" s="17">
        <f>AC24/17.5</f>
        <v>0</v>
      </c>
      <c r="AC24" s="18"/>
      <c r="AD24" s="17">
        <f>AE24/17.5</f>
        <v>0</v>
      </c>
      <c r="AE24" s="18"/>
      <c r="AF24" s="17">
        <f>AG24/17.5</f>
        <v>0</v>
      </c>
      <c r="AG24" s="18"/>
      <c r="AH24" s="17">
        <f>AI24/17.5</f>
        <v>0</v>
      </c>
      <c r="AI24" s="19"/>
      <c r="AJ24" s="17">
        <f>AK24/17.5</f>
        <v>0</v>
      </c>
      <c r="AK24" s="18"/>
      <c r="AL24" s="17">
        <f>AM24/17.5</f>
        <v>0</v>
      </c>
      <c r="AM24" s="18"/>
      <c r="AN24" s="17">
        <f>AO24/17.5</f>
        <v>0</v>
      </c>
      <c r="AO24" s="20"/>
      <c r="AP24" s="17">
        <f t="shared" si="17"/>
        <v>0</v>
      </c>
      <c r="AQ24" s="18"/>
      <c r="AR24" s="17">
        <f t="shared" si="26"/>
        <v>4</v>
      </c>
      <c r="AS24" s="19">
        <v>70</v>
      </c>
      <c r="AT24" s="17">
        <f>AU24/17.5</f>
        <v>0</v>
      </c>
      <c r="AU24" s="21"/>
      <c r="AV24" s="17">
        <f>AW24/17.5</f>
        <v>0</v>
      </c>
      <c r="AW24" s="22"/>
      <c r="AX24" s="17">
        <f>AY24/17.5</f>
        <v>0</v>
      </c>
      <c r="AY24" s="22"/>
      <c r="AZ24" s="17">
        <f>BA24/17.5</f>
        <v>0</v>
      </c>
      <c r="BA24" s="22"/>
      <c r="BB24" s="17">
        <f>BC24/17.5</f>
        <v>0</v>
      </c>
      <c r="BC24" s="22"/>
      <c r="BD24" s="23">
        <f>BE24/17.5</f>
        <v>4</v>
      </c>
      <c r="BE24" s="24">
        <f t="shared" si="30"/>
        <v>70</v>
      </c>
      <c r="BF24" s="25">
        <f>BG24/17.5</f>
        <v>4</v>
      </c>
      <c r="BG24" s="82">
        <f t="shared" si="21"/>
        <v>70</v>
      </c>
    </row>
    <row r="25" spans="1:59" ht="20.25" x14ac:dyDescent="0.3">
      <c r="A25" s="16">
        <f t="shared" si="22"/>
        <v>22</v>
      </c>
      <c r="B25" s="17">
        <f>C25/17.5</f>
        <v>0</v>
      </c>
      <c r="C25" s="18"/>
      <c r="D25" s="17">
        <f>E25/17.5</f>
        <v>0</v>
      </c>
      <c r="E25" s="18"/>
      <c r="F25" s="17">
        <f>G25/17.5</f>
        <v>0</v>
      </c>
      <c r="G25" s="18"/>
      <c r="H25" s="17">
        <f>I25/17.5</f>
        <v>0</v>
      </c>
      <c r="I25" s="18"/>
      <c r="J25" s="17">
        <f>K25/17.5</f>
        <v>0</v>
      </c>
      <c r="K25" s="18"/>
      <c r="L25" s="17">
        <f>M25/17.5</f>
        <v>0</v>
      </c>
      <c r="M25" s="18"/>
      <c r="N25" s="17">
        <f>O25/17.5</f>
        <v>0</v>
      </c>
      <c r="O25" s="18"/>
      <c r="P25" s="17">
        <f>Q25/17.5</f>
        <v>0</v>
      </c>
      <c r="Q25" s="18"/>
      <c r="R25" s="17">
        <f>S25/17.5</f>
        <v>0</v>
      </c>
      <c r="S25" s="18"/>
      <c r="T25" s="17">
        <f>U25/17.5</f>
        <v>0</v>
      </c>
      <c r="U25" s="18"/>
      <c r="V25" s="17">
        <f>W25/17.5</f>
        <v>0</v>
      </c>
      <c r="W25" s="18"/>
      <c r="X25" s="17">
        <f>Y25/17.5</f>
        <v>0</v>
      </c>
      <c r="Y25" s="18"/>
      <c r="Z25" s="17">
        <f>AA25/17.5</f>
        <v>0</v>
      </c>
      <c r="AA25" s="18"/>
      <c r="AB25" s="17">
        <f>AC25/17.5</f>
        <v>0</v>
      </c>
      <c r="AC25" s="18"/>
      <c r="AD25" s="17">
        <f>AE25/17.5</f>
        <v>0</v>
      </c>
      <c r="AE25" s="18"/>
      <c r="AF25" s="17">
        <f>AG25/17.5</f>
        <v>0</v>
      </c>
      <c r="AG25" s="18"/>
      <c r="AH25" s="17">
        <f>AI25/17.5</f>
        <v>0</v>
      </c>
      <c r="AI25" s="19"/>
      <c r="AJ25" s="17">
        <f>AK25/17.5</f>
        <v>0</v>
      </c>
      <c r="AK25" s="18"/>
      <c r="AL25" s="17">
        <f>AM25/17.5</f>
        <v>0</v>
      </c>
      <c r="AM25" s="18"/>
      <c r="AN25" s="17">
        <f>AO25/17.5</f>
        <v>0</v>
      </c>
      <c r="AO25" s="20"/>
      <c r="AP25" s="17">
        <f t="shared" si="17"/>
        <v>0</v>
      </c>
      <c r="AQ25" s="18"/>
      <c r="AR25" s="17">
        <f t="shared" si="26"/>
        <v>0</v>
      </c>
      <c r="AS25" s="19"/>
      <c r="AT25" s="17">
        <f>AU25/17.5</f>
        <v>12</v>
      </c>
      <c r="AU25" s="21">
        <v>210</v>
      </c>
      <c r="AV25" s="17">
        <f>AW25/17.5</f>
        <v>0</v>
      </c>
      <c r="AW25" s="22"/>
      <c r="AX25" s="17">
        <f>AY25/17.5</f>
        <v>0</v>
      </c>
      <c r="AY25" s="22"/>
      <c r="AZ25" s="17">
        <f>BA25/17.5</f>
        <v>0</v>
      </c>
      <c r="BA25" s="22"/>
      <c r="BB25" s="17">
        <f>BC25/17.5</f>
        <v>0</v>
      </c>
      <c r="BC25" s="22"/>
      <c r="BD25" s="23">
        <f>BE25/17.5</f>
        <v>12</v>
      </c>
      <c r="BE25" s="24">
        <f t="shared" si="30"/>
        <v>210</v>
      </c>
      <c r="BF25" s="25">
        <f>BG25/17.5</f>
        <v>12</v>
      </c>
      <c r="BG25" s="82">
        <f t="shared" si="21"/>
        <v>210</v>
      </c>
    </row>
    <row r="26" spans="1:59" ht="20.25" x14ac:dyDescent="0.3">
      <c r="A26" s="16">
        <f t="shared" si="22"/>
        <v>23</v>
      </c>
      <c r="B26" s="17">
        <f>C26/17.5</f>
        <v>0</v>
      </c>
      <c r="C26" s="18"/>
      <c r="D26" s="17">
        <f>E26/17.5</f>
        <v>0</v>
      </c>
      <c r="E26" s="18"/>
      <c r="F26" s="17">
        <f>G26/17.5</f>
        <v>0</v>
      </c>
      <c r="G26" s="18"/>
      <c r="H26" s="17">
        <f>I26/17.5</f>
        <v>0</v>
      </c>
      <c r="I26" s="18"/>
      <c r="J26" s="17">
        <f>K26/17.5</f>
        <v>0</v>
      </c>
      <c r="K26" s="18"/>
      <c r="L26" s="17">
        <f>M26/17.5</f>
        <v>0</v>
      </c>
      <c r="M26" s="18"/>
      <c r="N26" s="17">
        <f>O26/17.5</f>
        <v>0</v>
      </c>
      <c r="O26" s="18"/>
      <c r="P26" s="17">
        <f>Q26/17.5</f>
        <v>0</v>
      </c>
      <c r="Q26" s="18"/>
      <c r="R26" s="17">
        <f>S26/17.5</f>
        <v>0</v>
      </c>
      <c r="S26" s="18"/>
      <c r="T26" s="17">
        <f>U26/17.5</f>
        <v>0</v>
      </c>
      <c r="U26" s="18"/>
      <c r="V26" s="17">
        <f>W26/17.5</f>
        <v>0</v>
      </c>
      <c r="W26" s="18"/>
      <c r="X26" s="17">
        <f>Y26/17.5</f>
        <v>0</v>
      </c>
      <c r="Y26" s="18"/>
      <c r="Z26" s="17">
        <f>AA26/17.5</f>
        <v>0</v>
      </c>
      <c r="AA26" s="18"/>
      <c r="AB26" s="17">
        <f>AC26/17.5</f>
        <v>0</v>
      </c>
      <c r="AC26" s="18"/>
      <c r="AD26" s="17">
        <f>AE26/17.5</f>
        <v>0</v>
      </c>
      <c r="AE26" s="18"/>
      <c r="AF26" s="17">
        <f>AG26/17.5</f>
        <v>0</v>
      </c>
      <c r="AG26" s="18"/>
      <c r="AH26" s="17">
        <f>AI26/17.5</f>
        <v>0</v>
      </c>
      <c r="AI26" s="19"/>
      <c r="AJ26" s="17">
        <f>AK26/17.5</f>
        <v>0</v>
      </c>
      <c r="AK26" s="18"/>
      <c r="AL26" s="17">
        <f>AM26/17.5</f>
        <v>0</v>
      </c>
      <c r="AM26" s="18"/>
      <c r="AN26" s="17">
        <f>AO26/17.5</f>
        <v>0</v>
      </c>
      <c r="AO26" s="20"/>
      <c r="AP26" s="17">
        <f t="shared" si="17"/>
        <v>0</v>
      </c>
      <c r="AQ26" s="18"/>
      <c r="AR26" s="17">
        <f t="shared" si="26"/>
        <v>4</v>
      </c>
      <c r="AS26" s="19">
        <v>70</v>
      </c>
      <c r="AT26" s="17">
        <f>AU26/17.5</f>
        <v>0</v>
      </c>
      <c r="AU26" s="21"/>
      <c r="AV26" s="17">
        <f>AW26/17.5</f>
        <v>0</v>
      </c>
      <c r="AW26" s="22"/>
      <c r="AX26" s="17">
        <f>AY26/17.5</f>
        <v>0</v>
      </c>
      <c r="AY26" s="22"/>
      <c r="AZ26" s="17">
        <f>BA26/17.5</f>
        <v>0</v>
      </c>
      <c r="BA26" s="22"/>
      <c r="BB26" s="17">
        <f>BC26/17.5</f>
        <v>0</v>
      </c>
      <c r="BC26" s="22"/>
      <c r="BD26" s="23">
        <f>BE26/17.5</f>
        <v>4</v>
      </c>
      <c r="BE26" s="24">
        <f t="shared" si="30"/>
        <v>70</v>
      </c>
      <c r="BF26" s="25">
        <f>BG26/17.5</f>
        <v>4</v>
      </c>
      <c r="BG26" s="82">
        <f t="shared" si="21"/>
        <v>70</v>
      </c>
    </row>
    <row r="27" spans="1:59" ht="20.25" x14ac:dyDescent="0.3">
      <c r="A27" s="16">
        <f t="shared" si="22"/>
        <v>24</v>
      </c>
      <c r="B27" s="17">
        <f>C27/17.5</f>
        <v>0</v>
      </c>
      <c r="C27" s="18"/>
      <c r="D27" s="17">
        <f>E27/17.5</f>
        <v>0</v>
      </c>
      <c r="E27" s="18"/>
      <c r="F27" s="17">
        <f>G27/17.5</f>
        <v>0</v>
      </c>
      <c r="G27" s="18"/>
      <c r="H27" s="17">
        <f>I27/17.5</f>
        <v>0</v>
      </c>
      <c r="I27" s="18"/>
      <c r="J27" s="17">
        <f>K27/17.5</f>
        <v>0</v>
      </c>
      <c r="K27" s="18"/>
      <c r="L27" s="17">
        <f>M27/17.5</f>
        <v>0</v>
      </c>
      <c r="M27" s="18"/>
      <c r="N27" s="17">
        <f>O27/17.5</f>
        <v>0</v>
      </c>
      <c r="O27" s="18"/>
      <c r="P27" s="17">
        <f>Q27/17.5</f>
        <v>0</v>
      </c>
      <c r="Q27" s="18"/>
      <c r="R27" s="17">
        <f>S27/17.5</f>
        <v>0</v>
      </c>
      <c r="S27" s="18"/>
      <c r="T27" s="17">
        <f>U27/17.5</f>
        <v>0</v>
      </c>
      <c r="U27" s="18"/>
      <c r="V27" s="17">
        <f>W27/17.5</f>
        <v>0</v>
      </c>
      <c r="W27" s="18"/>
      <c r="X27" s="17">
        <f>Y27/17.5</f>
        <v>0</v>
      </c>
      <c r="Y27" s="18"/>
      <c r="Z27" s="17">
        <f>AA27/17.5</f>
        <v>0</v>
      </c>
      <c r="AA27" s="18"/>
      <c r="AB27" s="17">
        <f>AC27/17.5</f>
        <v>2</v>
      </c>
      <c r="AC27" s="18">
        <v>35</v>
      </c>
      <c r="AD27" s="17">
        <f>AE27/17.5</f>
        <v>0</v>
      </c>
      <c r="AE27" s="18"/>
      <c r="AF27" s="17">
        <f>AG27/17.5</f>
        <v>0</v>
      </c>
      <c r="AG27" s="18"/>
      <c r="AH27" s="17">
        <f>AI27/17.5</f>
        <v>0</v>
      </c>
      <c r="AI27" s="19"/>
      <c r="AJ27" s="17">
        <f>AK27/17.5</f>
        <v>0</v>
      </c>
      <c r="AK27" s="18"/>
      <c r="AL27" s="17">
        <f>AM27/17.5</f>
        <v>0</v>
      </c>
      <c r="AM27" s="18"/>
      <c r="AN27" s="17">
        <f>AO27/17.5</f>
        <v>0</v>
      </c>
      <c r="AO27" s="20"/>
      <c r="AP27" s="17">
        <f t="shared" si="17"/>
        <v>0</v>
      </c>
      <c r="AQ27" s="18"/>
      <c r="AR27" s="17">
        <f t="shared" si="26"/>
        <v>0</v>
      </c>
      <c r="AS27" s="19"/>
      <c r="AT27" s="17">
        <f>AU27/17.5</f>
        <v>0</v>
      </c>
      <c r="AU27" s="21"/>
      <c r="AV27" s="17">
        <f>AW27/17.5</f>
        <v>0</v>
      </c>
      <c r="AW27" s="22"/>
      <c r="AX27" s="17">
        <f>AY27/17.5</f>
        <v>0</v>
      </c>
      <c r="AY27" s="22"/>
      <c r="AZ27" s="17">
        <f>BA27/17.5</f>
        <v>0</v>
      </c>
      <c r="BA27" s="22"/>
      <c r="BB27" s="17">
        <f>BC27/17.5</f>
        <v>0</v>
      </c>
      <c r="BC27" s="22"/>
      <c r="BD27" s="23">
        <f>BE27/17.5</f>
        <v>2</v>
      </c>
      <c r="BE27" s="24">
        <f t="shared" si="30"/>
        <v>35</v>
      </c>
      <c r="BF27" s="25">
        <f>BG27/17.5</f>
        <v>2</v>
      </c>
      <c r="BG27" s="82">
        <f t="shared" si="21"/>
        <v>35</v>
      </c>
    </row>
    <row r="28" spans="1:59" ht="20.25" x14ac:dyDescent="0.3">
      <c r="A28" s="16">
        <f t="shared" si="22"/>
        <v>25</v>
      </c>
      <c r="B28" s="17">
        <f t="shared" si="0"/>
        <v>0</v>
      </c>
      <c r="C28" s="18"/>
      <c r="D28" s="17">
        <f t="shared" si="23"/>
        <v>0</v>
      </c>
      <c r="E28" s="18"/>
      <c r="F28" s="17">
        <f t="shared" si="24"/>
        <v>0</v>
      </c>
      <c r="G28" s="18"/>
      <c r="H28" s="17">
        <f t="shared" si="25"/>
        <v>0</v>
      </c>
      <c r="I28" s="18"/>
      <c r="J28" s="17">
        <f t="shared" si="1"/>
        <v>0</v>
      </c>
      <c r="K28" s="18"/>
      <c r="L28" s="17">
        <f t="shared" si="2"/>
        <v>0</v>
      </c>
      <c r="M28" s="18"/>
      <c r="N28" s="17">
        <f t="shared" si="3"/>
        <v>0</v>
      </c>
      <c r="O28" s="18"/>
      <c r="P28" s="17">
        <f t="shared" si="4"/>
        <v>0</v>
      </c>
      <c r="Q28" s="18"/>
      <c r="R28" s="17">
        <f t="shared" si="5"/>
        <v>0</v>
      </c>
      <c r="S28" s="18"/>
      <c r="T28" s="17">
        <f t="shared" si="6"/>
        <v>0</v>
      </c>
      <c r="U28" s="18"/>
      <c r="V28" s="17">
        <f t="shared" si="7"/>
        <v>0</v>
      </c>
      <c r="W28" s="18"/>
      <c r="X28" s="17">
        <f t="shared" si="8"/>
        <v>0</v>
      </c>
      <c r="Y28" s="18"/>
      <c r="Z28" s="17">
        <f t="shared" si="9"/>
        <v>0</v>
      </c>
      <c r="AA28" s="18"/>
      <c r="AB28" s="17">
        <f t="shared" si="10"/>
        <v>2</v>
      </c>
      <c r="AC28" s="18">
        <v>35</v>
      </c>
      <c r="AD28" s="17">
        <f t="shared" si="11"/>
        <v>0</v>
      </c>
      <c r="AE28" s="18"/>
      <c r="AF28" s="17">
        <f t="shared" si="12"/>
        <v>0</v>
      </c>
      <c r="AG28" s="18"/>
      <c r="AH28" s="17">
        <f t="shared" si="13"/>
        <v>0</v>
      </c>
      <c r="AI28" s="19"/>
      <c r="AJ28" s="17">
        <f t="shared" si="14"/>
        <v>0</v>
      </c>
      <c r="AK28" s="18"/>
      <c r="AL28" s="17">
        <f t="shared" si="15"/>
        <v>0</v>
      </c>
      <c r="AM28" s="18"/>
      <c r="AN28" s="17">
        <f t="shared" si="16"/>
        <v>0</v>
      </c>
      <c r="AO28" s="20"/>
      <c r="AP28" s="17">
        <f t="shared" si="17"/>
        <v>0</v>
      </c>
      <c r="AQ28" s="18"/>
      <c r="AR28" s="17">
        <f t="shared" si="26"/>
        <v>0</v>
      </c>
      <c r="AS28" s="19"/>
      <c r="AT28" s="17">
        <f t="shared" si="27"/>
        <v>0</v>
      </c>
      <c r="AU28" s="21"/>
      <c r="AV28" s="17">
        <f t="shared" si="18"/>
        <v>0</v>
      </c>
      <c r="AW28" s="22"/>
      <c r="AX28" s="17">
        <f t="shared" si="28"/>
        <v>0</v>
      </c>
      <c r="AY28" s="22"/>
      <c r="AZ28" s="17">
        <f t="shared" si="19"/>
        <v>0</v>
      </c>
      <c r="BA28" s="22"/>
      <c r="BB28" s="17">
        <f t="shared" si="29"/>
        <v>0</v>
      </c>
      <c r="BC28" s="22"/>
      <c r="BD28" s="23">
        <f t="shared" si="20"/>
        <v>2</v>
      </c>
      <c r="BE28" s="24">
        <f t="shared" si="30"/>
        <v>35</v>
      </c>
      <c r="BF28" s="25">
        <f t="shared" si="31"/>
        <v>2</v>
      </c>
      <c r="BG28" s="82">
        <f t="shared" si="21"/>
        <v>35</v>
      </c>
    </row>
    <row r="29" spans="1:59" ht="20.25" x14ac:dyDescent="0.3">
      <c r="A29" s="16">
        <f t="shared" si="22"/>
        <v>26</v>
      </c>
      <c r="B29" s="17">
        <f t="shared" si="0"/>
        <v>0</v>
      </c>
      <c r="C29" s="18"/>
      <c r="D29" s="17">
        <f t="shared" si="23"/>
        <v>0</v>
      </c>
      <c r="E29" s="18"/>
      <c r="F29" s="17">
        <f t="shared" si="24"/>
        <v>0</v>
      </c>
      <c r="G29" s="18"/>
      <c r="H29" s="17">
        <f t="shared" si="25"/>
        <v>0</v>
      </c>
      <c r="I29" s="18"/>
      <c r="J29" s="17">
        <f t="shared" si="1"/>
        <v>0</v>
      </c>
      <c r="K29" s="18"/>
      <c r="L29" s="17">
        <f t="shared" si="2"/>
        <v>0</v>
      </c>
      <c r="M29" s="18"/>
      <c r="N29" s="17">
        <f t="shared" si="3"/>
        <v>0</v>
      </c>
      <c r="O29" s="18"/>
      <c r="P29" s="17">
        <f t="shared" si="4"/>
        <v>0</v>
      </c>
      <c r="Q29" s="18"/>
      <c r="R29" s="17">
        <f t="shared" si="5"/>
        <v>0</v>
      </c>
      <c r="S29" s="18"/>
      <c r="T29" s="17">
        <f t="shared" si="6"/>
        <v>0</v>
      </c>
      <c r="U29" s="18"/>
      <c r="V29" s="17">
        <f t="shared" si="7"/>
        <v>0</v>
      </c>
      <c r="W29" s="18"/>
      <c r="X29" s="17">
        <f t="shared" si="8"/>
        <v>0</v>
      </c>
      <c r="Y29" s="18"/>
      <c r="Z29" s="17">
        <f t="shared" si="9"/>
        <v>0</v>
      </c>
      <c r="AA29" s="18"/>
      <c r="AB29" s="17">
        <f t="shared" si="10"/>
        <v>0</v>
      </c>
      <c r="AC29" s="18"/>
      <c r="AD29" s="17">
        <f t="shared" si="11"/>
        <v>0</v>
      </c>
      <c r="AE29" s="18"/>
      <c r="AF29" s="17">
        <f t="shared" si="12"/>
        <v>0</v>
      </c>
      <c r="AG29" s="18"/>
      <c r="AH29" s="17">
        <f t="shared" si="13"/>
        <v>0</v>
      </c>
      <c r="AI29" s="19"/>
      <c r="AJ29" s="17">
        <f t="shared" si="14"/>
        <v>0</v>
      </c>
      <c r="AK29" s="18"/>
      <c r="AL29" s="17">
        <f t="shared" si="15"/>
        <v>0</v>
      </c>
      <c r="AM29" s="18"/>
      <c r="AN29" s="17">
        <f t="shared" si="16"/>
        <v>0</v>
      </c>
      <c r="AO29" s="20"/>
      <c r="AP29" s="17">
        <f t="shared" si="17"/>
        <v>0</v>
      </c>
      <c r="AQ29" s="18"/>
      <c r="AR29" s="17">
        <f t="shared" si="26"/>
        <v>16</v>
      </c>
      <c r="AS29" s="19">
        <v>280</v>
      </c>
      <c r="AT29" s="17">
        <f t="shared" si="27"/>
        <v>0</v>
      </c>
      <c r="AU29" s="21"/>
      <c r="AV29" s="17">
        <f t="shared" si="18"/>
        <v>0</v>
      </c>
      <c r="AW29" s="22"/>
      <c r="AX29" s="17">
        <f t="shared" si="28"/>
        <v>0</v>
      </c>
      <c r="AY29" s="22"/>
      <c r="AZ29" s="17">
        <f t="shared" si="19"/>
        <v>0</v>
      </c>
      <c r="BA29" s="22"/>
      <c r="BB29" s="17">
        <f t="shared" si="29"/>
        <v>0</v>
      </c>
      <c r="BC29" s="22"/>
      <c r="BD29" s="23">
        <f t="shared" si="20"/>
        <v>16</v>
      </c>
      <c r="BE29" s="24">
        <f t="shared" si="30"/>
        <v>280</v>
      </c>
      <c r="BF29" s="25">
        <f t="shared" si="31"/>
        <v>16</v>
      </c>
      <c r="BG29" s="82">
        <f t="shared" si="21"/>
        <v>280</v>
      </c>
    </row>
    <row r="30" spans="1:59" ht="20.25" x14ac:dyDescent="0.3">
      <c r="A30" s="16">
        <f t="shared" si="22"/>
        <v>27</v>
      </c>
      <c r="B30" s="17">
        <f t="shared" si="0"/>
        <v>0</v>
      </c>
      <c r="C30" s="18"/>
      <c r="D30" s="17">
        <f t="shared" si="23"/>
        <v>0</v>
      </c>
      <c r="E30" s="18"/>
      <c r="F30" s="17">
        <f t="shared" si="24"/>
        <v>0</v>
      </c>
      <c r="G30" s="18"/>
      <c r="H30" s="17">
        <f t="shared" si="25"/>
        <v>20</v>
      </c>
      <c r="I30" s="18">
        <v>350</v>
      </c>
      <c r="J30" s="17">
        <f t="shared" si="1"/>
        <v>0</v>
      </c>
      <c r="K30" s="18"/>
      <c r="L30" s="17">
        <f t="shared" si="2"/>
        <v>0</v>
      </c>
      <c r="M30" s="18"/>
      <c r="N30" s="17">
        <f t="shared" si="3"/>
        <v>0</v>
      </c>
      <c r="O30" s="18"/>
      <c r="P30" s="17">
        <f t="shared" si="4"/>
        <v>0</v>
      </c>
      <c r="Q30" s="18"/>
      <c r="R30" s="17">
        <f t="shared" si="5"/>
        <v>0</v>
      </c>
      <c r="S30" s="18"/>
      <c r="T30" s="17">
        <f t="shared" si="6"/>
        <v>0</v>
      </c>
      <c r="U30" s="18"/>
      <c r="V30" s="17">
        <f t="shared" si="7"/>
        <v>0</v>
      </c>
      <c r="W30" s="18"/>
      <c r="X30" s="17">
        <f t="shared" si="8"/>
        <v>0</v>
      </c>
      <c r="Y30" s="18"/>
      <c r="Z30" s="17">
        <f t="shared" si="9"/>
        <v>0</v>
      </c>
      <c r="AA30" s="18"/>
      <c r="AB30" s="17">
        <f t="shared" si="10"/>
        <v>6</v>
      </c>
      <c r="AC30" s="18">
        <v>105</v>
      </c>
      <c r="AD30" s="17">
        <f t="shared" si="11"/>
        <v>0</v>
      </c>
      <c r="AE30" s="18"/>
      <c r="AF30" s="17">
        <f t="shared" si="12"/>
        <v>0</v>
      </c>
      <c r="AG30" s="18"/>
      <c r="AH30" s="17">
        <f t="shared" si="13"/>
        <v>0</v>
      </c>
      <c r="AI30" s="19"/>
      <c r="AJ30" s="17">
        <f t="shared" si="14"/>
        <v>0</v>
      </c>
      <c r="AK30" s="18"/>
      <c r="AL30" s="17">
        <f t="shared" si="15"/>
        <v>0</v>
      </c>
      <c r="AM30" s="18"/>
      <c r="AN30" s="17">
        <f t="shared" si="16"/>
        <v>0</v>
      </c>
      <c r="AO30" s="20"/>
      <c r="AP30" s="17">
        <f t="shared" si="17"/>
        <v>0</v>
      </c>
      <c r="AQ30" s="18"/>
      <c r="AR30" s="17">
        <f t="shared" si="26"/>
        <v>0</v>
      </c>
      <c r="AS30" s="19"/>
      <c r="AT30" s="17">
        <f t="shared" si="27"/>
        <v>0</v>
      </c>
      <c r="AU30" s="21"/>
      <c r="AV30" s="17">
        <f t="shared" si="18"/>
        <v>0</v>
      </c>
      <c r="AW30" s="22"/>
      <c r="AX30" s="17">
        <f t="shared" si="28"/>
        <v>0</v>
      </c>
      <c r="AY30" s="22"/>
      <c r="AZ30" s="17">
        <f t="shared" si="19"/>
        <v>0</v>
      </c>
      <c r="BA30" s="22"/>
      <c r="BB30" s="17">
        <f t="shared" si="29"/>
        <v>0</v>
      </c>
      <c r="BC30" s="22"/>
      <c r="BD30" s="23">
        <f t="shared" si="20"/>
        <v>26</v>
      </c>
      <c r="BE30" s="24">
        <f t="shared" si="30"/>
        <v>455</v>
      </c>
      <c r="BF30" s="25">
        <f t="shared" si="31"/>
        <v>26</v>
      </c>
      <c r="BG30" s="82">
        <f t="shared" si="21"/>
        <v>455</v>
      </c>
    </row>
    <row r="31" spans="1:59" ht="20.25" x14ac:dyDescent="0.3">
      <c r="A31" s="16">
        <f t="shared" si="22"/>
        <v>28</v>
      </c>
      <c r="B31" s="17">
        <f t="shared" si="0"/>
        <v>0</v>
      </c>
      <c r="C31" s="18"/>
      <c r="D31" s="17">
        <f t="shared" si="23"/>
        <v>0</v>
      </c>
      <c r="E31" s="18"/>
      <c r="F31" s="17">
        <f t="shared" si="24"/>
        <v>0</v>
      </c>
      <c r="G31" s="18"/>
      <c r="H31" s="17">
        <f t="shared" si="25"/>
        <v>0</v>
      </c>
      <c r="I31" s="18"/>
      <c r="J31" s="17">
        <f t="shared" si="1"/>
        <v>0</v>
      </c>
      <c r="K31" s="18"/>
      <c r="L31" s="17">
        <f t="shared" si="2"/>
        <v>0</v>
      </c>
      <c r="M31" s="18"/>
      <c r="N31" s="17">
        <f t="shared" si="3"/>
        <v>0</v>
      </c>
      <c r="O31" s="18"/>
      <c r="P31" s="17">
        <f t="shared" si="4"/>
        <v>0</v>
      </c>
      <c r="Q31" s="18"/>
      <c r="R31" s="17">
        <f t="shared" si="5"/>
        <v>0</v>
      </c>
      <c r="S31" s="18"/>
      <c r="T31" s="17">
        <f t="shared" si="6"/>
        <v>0</v>
      </c>
      <c r="U31" s="18"/>
      <c r="V31" s="17">
        <f t="shared" si="7"/>
        <v>0</v>
      </c>
      <c r="W31" s="18"/>
      <c r="X31" s="17">
        <f t="shared" si="8"/>
        <v>0</v>
      </c>
      <c r="Y31" s="18"/>
      <c r="Z31" s="17">
        <f t="shared" si="9"/>
        <v>0</v>
      </c>
      <c r="AA31" s="18"/>
      <c r="AB31" s="17">
        <f t="shared" si="10"/>
        <v>0</v>
      </c>
      <c r="AC31" s="18"/>
      <c r="AD31" s="17">
        <f t="shared" si="11"/>
        <v>0</v>
      </c>
      <c r="AE31" s="18"/>
      <c r="AF31" s="17">
        <f t="shared" si="12"/>
        <v>0</v>
      </c>
      <c r="AG31" s="18"/>
      <c r="AH31" s="17">
        <f t="shared" si="13"/>
        <v>0</v>
      </c>
      <c r="AI31" s="19"/>
      <c r="AJ31" s="17">
        <f t="shared" si="14"/>
        <v>0</v>
      </c>
      <c r="AK31" s="18"/>
      <c r="AL31" s="17">
        <f t="shared" si="15"/>
        <v>0</v>
      </c>
      <c r="AM31" s="18"/>
      <c r="AN31" s="17">
        <f t="shared" si="16"/>
        <v>0</v>
      </c>
      <c r="AO31" s="20"/>
      <c r="AP31" s="17">
        <f t="shared" si="17"/>
        <v>0</v>
      </c>
      <c r="AQ31" s="18"/>
      <c r="AR31" s="17">
        <f t="shared" si="26"/>
        <v>0</v>
      </c>
      <c r="AS31" s="19"/>
      <c r="AT31" s="17">
        <f t="shared" si="27"/>
        <v>0</v>
      </c>
      <c r="AU31" s="21"/>
      <c r="AV31" s="17">
        <f t="shared" si="18"/>
        <v>0</v>
      </c>
      <c r="AW31" s="22"/>
      <c r="AX31" s="17">
        <f t="shared" si="28"/>
        <v>0</v>
      </c>
      <c r="AY31" s="22"/>
      <c r="AZ31" s="17">
        <f t="shared" si="19"/>
        <v>0</v>
      </c>
      <c r="BA31" s="22"/>
      <c r="BB31" s="17">
        <f t="shared" si="29"/>
        <v>0</v>
      </c>
      <c r="BC31" s="22"/>
      <c r="BD31" s="23">
        <f t="shared" si="20"/>
        <v>0</v>
      </c>
      <c r="BE31" s="24">
        <f t="shared" si="30"/>
        <v>0</v>
      </c>
      <c r="BF31" s="25">
        <f t="shared" si="31"/>
        <v>0</v>
      </c>
      <c r="BG31" s="82">
        <f t="shared" si="21"/>
        <v>0</v>
      </c>
    </row>
    <row r="32" spans="1:59" ht="20.25" x14ac:dyDescent="0.3">
      <c r="A32" s="16">
        <f t="shared" si="22"/>
        <v>29</v>
      </c>
      <c r="B32" s="17">
        <f t="shared" si="0"/>
        <v>0</v>
      </c>
      <c r="C32" s="18"/>
      <c r="D32" s="17">
        <f t="shared" si="23"/>
        <v>0</v>
      </c>
      <c r="E32" s="18"/>
      <c r="F32" s="17">
        <f t="shared" si="24"/>
        <v>0</v>
      </c>
      <c r="G32" s="18"/>
      <c r="H32" s="17">
        <f t="shared" si="25"/>
        <v>20</v>
      </c>
      <c r="I32" s="18">
        <v>350</v>
      </c>
      <c r="J32" s="17">
        <f t="shared" si="1"/>
        <v>0</v>
      </c>
      <c r="K32" s="18"/>
      <c r="L32" s="17">
        <f t="shared" si="2"/>
        <v>0</v>
      </c>
      <c r="M32" s="18"/>
      <c r="N32" s="17">
        <f t="shared" si="3"/>
        <v>0</v>
      </c>
      <c r="O32" s="18"/>
      <c r="P32" s="17">
        <f t="shared" si="4"/>
        <v>0</v>
      </c>
      <c r="Q32" s="18"/>
      <c r="R32" s="17">
        <f t="shared" si="5"/>
        <v>0</v>
      </c>
      <c r="S32" s="18"/>
      <c r="T32" s="17">
        <f t="shared" si="6"/>
        <v>0</v>
      </c>
      <c r="U32" s="18"/>
      <c r="V32" s="17">
        <f t="shared" si="7"/>
        <v>0</v>
      </c>
      <c r="W32" s="18"/>
      <c r="X32" s="17">
        <f t="shared" si="8"/>
        <v>0</v>
      </c>
      <c r="Y32" s="18"/>
      <c r="Z32" s="17">
        <f t="shared" si="9"/>
        <v>0</v>
      </c>
      <c r="AA32" s="18"/>
      <c r="AB32" s="17">
        <f t="shared" si="10"/>
        <v>0</v>
      </c>
      <c r="AC32" s="18"/>
      <c r="AD32" s="17">
        <f t="shared" si="11"/>
        <v>0</v>
      </c>
      <c r="AE32" s="18"/>
      <c r="AF32" s="17">
        <f t="shared" si="12"/>
        <v>0</v>
      </c>
      <c r="AG32" s="18"/>
      <c r="AH32" s="17">
        <f t="shared" si="13"/>
        <v>0</v>
      </c>
      <c r="AI32" s="19"/>
      <c r="AJ32" s="17">
        <f t="shared" si="14"/>
        <v>0</v>
      </c>
      <c r="AK32" s="18"/>
      <c r="AL32" s="17">
        <f t="shared" si="15"/>
        <v>0</v>
      </c>
      <c r="AM32" s="18"/>
      <c r="AN32" s="17">
        <f t="shared" si="16"/>
        <v>0</v>
      </c>
      <c r="AO32" s="20"/>
      <c r="AP32" s="17">
        <f t="shared" si="17"/>
        <v>0</v>
      </c>
      <c r="AQ32" s="18"/>
      <c r="AR32" s="17">
        <f t="shared" si="26"/>
        <v>0</v>
      </c>
      <c r="AS32" s="19"/>
      <c r="AT32" s="17">
        <f t="shared" si="27"/>
        <v>0</v>
      </c>
      <c r="AU32" s="21"/>
      <c r="AV32" s="17">
        <f t="shared" si="18"/>
        <v>0</v>
      </c>
      <c r="AW32" s="22"/>
      <c r="AX32" s="17">
        <f t="shared" si="28"/>
        <v>0</v>
      </c>
      <c r="AY32" s="22"/>
      <c r="AZ32" s="17">
        <f t="shared" si="19"/>
        <v>0</v>
      </c>
      <c r="BA32" s="22"/>
      <c r="BB32" s="17">
        <f t="shared" si="29"/>
        <v>0</v>
      </c>
      <c r="BC32" s="22"/>
      <c r="BD32" s="23">
        <f t="shared" si="20"/>
        <v>20</v>
      </c>
      <c r="BE32" s="24">
        <f t="shared" si="30"/>
        <v>350</v>
      </c>
      <c r="BF32" s="25">
        <f t="shared" si="31"/>
        <v>20</v>
      </c>
      <c r="BG32" s="82">
        <f t="shared" si="21"/>
        <v>350</v>
      </c>
    </row>
    <row r="33" spans="1:59" ht="20.25" x14ac:dyDescent="0.3">
      <c r="A33" s="16">
        <f t="shared" si="22"/>
        <v>30</v>
      </c>
      <c r="B33" s="17">
        <f>C33/17.5</f>
        <v>0</v>
      </c>
      <c r="C33" s="18"/>
      <c r="D33" s="17">
        <f>E33/17.5</f>
        <v>0</v>
      </c>
      <c r="E33" s="18"/>
      <c r="F33" s="17">
        <f>G33/17.5</f>
        <v>0</v>
      </c>
      <c r="G33" s="18"/>
      <c r="H33" s="17">
        <f>I33/17.5</f>
        <v>0</v>
      </c>
      <c r="I33" s="18"/>
      <c r="J33" s="17">
        <f>K33/17.5</f>
        <v>0</v>
      </c>
      <c r="K33" s="18"/>
      <c r="L33" s="17">
        <f>M33/17.5</f>
        <v>0</v>
      </c>
      <c r="M33" s="18"/>
      <c r="N33" s="17">
        <f>O33/17.5</f>
        <v>0</v>
      </c>
      <c r="O33" s="18"/>
      <c r="P33" s="17">
        <f>Q33/17.5</f>
        <v>0</v>
      </c>
      <c r="Q33" s="18"/>
      <c r="R33" s="17">
        <f>S33/17.5</f>
        <v>0</v>
      </c>
      <c r="S33" s="18"/>
      <c r="T33" s="17">
        <f>U33/17.5</f>
        <v>0</v>
      </c>
      <c r="U33" s="18"/>
      <c r="V33" s="17">
        <f>W33/17.5</f>
        <v>0</v>
      </c>
      <c r="W33" s="18"/>
      <c r="X33" s="17">
        <f>Y33/17.5</f>
        <v>0</v>
      </c>
      <c r="Y33" s="18"/>
      <c r="Z33" s="17">
        <f>AA33/17.5</f>
        <v>0</v>
      </c>
      <c r="AA33" s="18"/>
      <c r="AB33" s="17">
        <f>AC33/17.5</f>
        <v>0</v>
      </c>
      <c r="AC33" s="18"/>
      <c r="AD33" s="17">
        <f>AE33/17.5</f>
        <v>0</v>
      </c>
      <c r="AE33" s="18"/>
      <c r="AF33" s="17">
        <f>AG33/17.5</f>
        <v>14</v>
      </c>
      <c r="AG33" s="18">
        <v>245</v>
      </c>
      <c r="AH33" s="17">
        <f>AI33/17.5</f>
        <v>0</v>
      </c>
      <c r="AI33" s="19"/>
      <c r="AJ33" s="17">
        <f>AK33/17.5</f>
        <v>0</v>
      </c>
      <c r="AK33" s="18"/>
      <c r="AL33" s="17">
        <f>AM33/17.5</f>
        <v>0</v>
      </c>
      <c r="AM33" s="18"/>
      <c r="AN33" s="17">
        <f>AO33/17.5</f>
        <v>0</v>
      </c>
      <c r="AO33" s="20"/>
      <c r="AP33" s="17">
        <f>AQ33/17.5</f>
        <v>0</v>
      </c>
      <c r="AQ33" s="18"/>
      <c r="AR33" s="17">
        <f t="shared" si="26"/>
        <v>14</v>
      </c>
      <c r="AS33" s="19">
        <v>245</v>
      </c>
      <c r="AT33" s="17">
        <f>AU33/17.5</f>
        <v>0</v>
      </c>
      <c r="AU33" s="21"/>
      <c r="AV33" s="17">
        <f>AW33/17.5</f>
        <v>0</v>
      </c>
      <c r="AW33" s="22"/>
      <c r="AX33" s="17">
        <f>AY33/17.5</f>
        <v>0</v>
      </c>
      <c r="AY33" s="22"/>
      <c r="AZ33" s="17">
        <f>BA33/17.5</f>
        <v>0</v>
      </c>
      <c r="BA33" s="22"/>
      <c r="BB33" s="17">
        <f>BC33/17.5</f>
        <v>0</v>
      </c>
      <c r="BC33" s="22"/>
      <c r="BD33" s="23">
        <f>BE33/17.5</f>
        <v>28</v>
      </c>
      <c r="BE33" s="24">
        <f t="shared" si="30"/>
        <v>490</v>
      </c>
      <c r="BF33" s="25">
        <f>BG33/17.5</f>
        <v>28</v>
      </c>
      <c r="BG33" s="82">
        <f t="shared" si="21"/>
        <v>490</v>
      </c>
    </row>
    <row r="34" spans="1:59" ht="20.25" x14ac:dyDescent="0.3">
      <c r="A34" s="16">
        <f t="shared" si="22"/>
        <v>31</v>
      </c>
      <c r="B34" s="17">
        <f t="shared" si="0"/>
        <v>0</v>
      </c>
      <c r="C34" s="18"/>
      <c r="D34" s="17">
        <f t="shared" si="23"/>
        <v>0</v>
      </c>
      <c r="E34" s="18"/>
      <c r="F34" s="17">
        <f t="shared" si="24"/>
        <v>0</v>
      </c>
      <c r="G34" s="18"/>
      <c r="H34" s="17">
        <f t="shared" si="25"/>
        <v>20</v>
      </c>
      <c r="I34" s="18">
        <v>350</v>
      </c>
      <c r="J34" s="17">
        <f t="shared" si="1"/>
        <v>0</v>
      </c>
      <c r="K34" s="18"/>
      <c r="L34" s="17">
        <f t="shared" si="2"/>
        <v>0</v>
      </c>
      <c r="M34" s="18"/>
      <c r="N34" s="17">
        <f t="shared" si="3"/>
        <v>0</v>
      </c>
      <c r="O34" s="18"/>
      <c r="P34" s="17">
        <f t="shared" si="4"/>
        <v>0</v>
      </c>
      <c r="Q34" s="18"/>
      <c r="R34" s="17">
        <f t="shared" si="5"/>
        <v>0</v>
      </c>
      <c r="S34" s="18"/>
      <c r="T34" s="17">
        <f t="shared" si="6"/>
        <v>0</v>
      </c>
      <c r="U34" s="18"/>
      <c r="V34" s="17">
        <f t="shared" si="7"/>
        <v>0</v>
      </c>
      <c r="W34" s="18"/>
      <c r="X34" s="17">
        <f t="shared" si="8"/>
        <v>0</v>
      </c>
      <c r="Y34" s="18"/>
      <c r="Z34" s="17">
        <f t="shared" si="9"/>
        <v>0</v>
      </c>
      <c r="AA34" s="18"/>
      <c r="AB34" s="17">
        <f t="shared" si="10"/>
        <v>0</v>
      </c>
      <c r="AC34" s="18"/>
      <c r="AD34" s="17">
        <f t="shared" si="11"/>
        <v>10</v>
      </c>
      <c r="AE34" s="18">
        <v>175</v>
      </c>
      <c r="AF34" s="17">
        <f t="shared" si="12"/>
        <v>0</v>
      </c>
      <c r="AG34" s="18"/>
      <c r="AH34" s="17">
        <f t="shared" si="13"/>
        <v>0</v>
      </c>
      <c r="AI34" s="19"/>
      <c r="AJ34" s="17">
        <f t="shared" si="14"/>
        <v>0</v>
      </c>
      <c r="AK34" s="18"/>
      <c r="AL34" s="17">
        <f t="shared" si="15"/>
        <v>0</v>
      </c>
      <c r="AM34" s="18"/>
      <c r="AN34" s="17">
        <f t="shared" si="16"/>
        <v>0</v>
      </c>
      <c r="AO34" s="20"/>
      <c r="AP34" s="17">
        <f t="shared" si="17"/>
        <v>0</v>
      </c>
      <c r="AQ34" s="18"/>
      <c r="AR34" s="17">
        <f t="shared" si="26"/>
        <v>0</v>
      </c>
      <c r="AS34" s="19"/>
      <c r="AT34" s="17">
        <f t="shared" si="27"/>
        <v>0</v>
      </c>
      <c r="AU34" s="21"/>
      <c r="AV34" s="17">
        <f t="shared" si="18"/>
        <v>0</v>
      </c>
      <c r="AW34" s="22"/>
      <c r="AX34" s="17">
        <f t="shared" si="28"/>
        <v>0</v>
      </c>
      <c r="AY34" s="22"/>
      <c r="AZ34" s="17">
        <f t="shared" si="19"/>
        <v>0</v>
      </c>
      <c r="BA34" s="22"/>
      <c r="BB34" s="17">
        <f t="shared" si="29"/>
        <v>0</v>
      </c>
      <c r="BC34" s="22"/>
      <c r="BD34" s="23">
        <f t="shared" si="20"/>
        <v>30</v>
      </c>
      <c r="BE34" s="24">
        <f t="shared" si="30"/>
        <v>525</v>
      </c>
      <c r="BF34" s="25">
        <f t="shared" si="31"/>
        <v>30</v>
      </c>
      <c r="BG34" s="82">
        <f t="shared" si="21"/>
        <v>525</v>
      </c>
    </row>
    <row r="35" spans="1:59" ht="20.25" x14ac:dyDescent="0.3">
      <c r="A35" s="16">
        <f t="shared" si="22"/>
        <v>32</v>
      </c>
      <c r="B35" s="17">
        <f>C35/17.5</f>
        <v>0</v>
      </c>
      <c r="C35" s="18"/>
      <c r="D35" s="17">
        <f>E35/17.5</f>
        <v>0</v>
      </c>
      <c r="E35" s="18"/>
      <c r="F35" s="17">
        <f>G35/17.5</f>
        <v>0</v>
      </c>
      <c r="G35" s="18"/>
      <c r="H35" s="17">
        <f>I35/17.5</f>
        <v>20</v>
      </c>
      <c r="I35" s="18">
        <v>350</v>
      </c>
      <c r="J35" s="17">
        <f>K35/17.5</f>
        <v>0</v>
      </c>
      <c r="K35" s="18"/>
      <c r="L35" s="17">
        <f>M35/17.5</f>
        <v>0</v>
      </c>
      <c r="M35" s="18"/>
      <c r="N35" s="17">
        <f>O35/17.5</f>
        <v>0</v>
      </c>
      <c r="O35" s="18"/>
      <c r="P35" s="17">
        <f>Q35/17.5</f>
        <v>0</v>
      </c>
      <c r="Q35" s="18"/>
      <c r="R35" s="17">
        <f>S35/17.5</f>
        <v>0</v>
      </c>
      <c r="S35" s="18"/>
      <c r="T35" s="17">
        <f>U35/17.5</f>
        <v>0</v>
      </c>
      <c r="U35" s="18"/>
      <c r="V35" s="17">
        <f>W35/17.5</f>
        <v>0</v>
      </c>
      <c r="W35" s="18"/>
      <c r="X35" s="17">
        <f>Y35/17.5</f>
        <v>0</v>
      </c>
      <c r="Y35" s="18"/>
      <c r="Z35" s="17">
        <f>AA35/17.5</f>
        <v>0</v>
      </c>
      <c r="AA35" s="18"/>
      <c r="AB35" s="17">
        <f>AC35/17.5</f>
        <v>0</v>
      </c>
      <c r="AC35" s="18"/>
      <c r="AD35" s="17">
        <f>AE35/17.5</f>
        <v>0</v>
      </c>
      <c r="AE35" s="18"/>
      <c r="AF35" s="17">
        <f>AG35/17.5</f>
        <v>0</v>
      </c>
      <c r="AG35" s="18"/>
      <c r="AH35" s="17">
        <f>AI35/17.5</f>
        <v>0</v>
      </c>
      <c r="AI35" s="19"/>
      <c r="AJ35" s="17">
        <f>AK35/17.5</f>
        <v>0</v>
      </c>
      <c r="AK35" s="18"/>
      <c r="AL35" s="17">
        <f>AM35/17.5</f>
        <v>0</v>
      </c>
      <c r="AM35" s="18"/>
      <c r="AN35" s="17">
        <f>AO35/17.5</f>
        <v>0</v>
      </c>
      <c r="AO35" s="20"/>
      <c r="AP35" s="17">
        <f>AQ35/17.5</f>
        <v>0</v>
      </c>
      <c r="AQ35" s="18"/>
      <c r="AR35" s="17">
        <f t="shared" si="26"/>
        <v>0</v>
      </c>
      <c r="AS35" s="19"/>
      <c r="AT35" s="17">
        <f>AU35/17.5</f>
        <v>0</v>
      </c>
      <c r="AU35" s="21"/>
      <c r="AV35" s="17">
        <f>AW35/17.5</f>
        <v>0</v>
      </c>
      <c r="AW35" s="22"/>
      <c r="AX35" s="17">
        <f>AY35/17.5</f>
        <v>0</v>
      </c>
      <c r="AY35" s="22"/>
      <c r="AZ35" s="17">
        <f>BA35/17.5</f>
        <v>0</v>
      </c>
      <c r="BA35" s="22"/>
      <c r="BB35" s="17">
        <f>BC35/17.5</f>
        <v>0</v>
      </c>
      <c r="BC35" s="22"/>
      <c r="BD35" s="23">
        <f>BE35/17.5</f>
        <v>20</v>
      </c>
      <c r="BE35" s="24">
        <f t="shared" si="30"/>
        <v>350</v>
      </c>
      <c r="BF35" s="25">
        <f>BG35/17.5</f>
        <v>20</v>
      </c>
      <c r="BG35" s="82">
        <f t="shared" si="21"/>
        <v>350</v>
      </c>
    </row>
    <row r="36" spans="1:59" ht="20.25" x14ac:dyDescent="0.3">
      <c r="A36" s="16">
        <f t="shared" si="22"/>
        <v>33</v>
      </c>
      <c r="B36" s="17">
        <f t="shared" si="0"/>
        <v>0</v>
      </c>
      <c r="C36" s="18"/>
      <c r="D36" s="17">
        <f t="shared" si="23"/>
        <v>0</v>
      </c>
      <c r="E36" s="18"/>
      <c r="F36" s="17">
        <f t="shared" si="24"/>
        <v>0</v>
      </c>
      <c r="G36" s="18"/>
      <c r="H36" s="17">
        <f t="shared" si="25"/>
        <v>20</v>
      </c>
      <c r="I36" s="18">
        <v>350</v>
      </c>
      <c r="J36" s="17">
        <f t="shared" si="1"/>
        <v>0</v>
      </c>
      <c r="K36" s="18"/>
      <c r="L36" s="17">
        <f t="shared" si="2"/>
        <v>0</v>
      </c>
      <c r="M36" s="18"/>
      <c r="N36" s="17">
        <f t="shared" si="3"/>
        <v>0</v>
      </c>
      <c r="O36" s="18"/>
      <c r="P36" s="17">
        <f t="shared" si="4"/>
        <v>0</v>
      </c>
      <c r="Q36" s="18"/>
      <c r="R36" s="17">
        <f t="shared" si="5"/>
        <v>0</v>
      </c>
      <c r="S36" s="18"/>
      <c r="T36" s="17">
        <f t="shared" si="6"/>
        <v>0</v>
      </c>
      <c r="U36" s="18"/>
      <c r="V36" s="17">
        <f t="shared" si="7"/>
        <v>0</v>
      </c>
      <c r="W36" s="18"/>
      <c r="X36" s="17">
        <f t="shared" si="8"/>
        <v>0</v>
      </c>
      <c r="Y36" s="18"/>
      <c r="Z36" s="17">
        <f t="shared" si="9"/>
        <v>0</v>
      </c>
      <c r="AA36" s="18"/>
      <c r="AB36" s="17">
        <f t="shared" si="10"/>
        <v>0</v>
      </c>
      <c r="AC36" s="18"/>
      <c r="AD36" s="17">
        <f t="shared" si="11"/>
        <v>0</v>
      </c>
      <c r="AE36" s="18"/>
      <c r="AF36" s="17">
        <f t="shared" si="12"/>
        <v>0</v>
      </c>
      <c r="AG36" s="18"/>
      <c r="AH36" s="17">
        <f t="shared" si="13"/>
        <v>0</v>
      </c>
      <c r="AI36" s="19"/>
      <c r="AJ36" s="17">
        <f t="shared" si="14"/>
        <v>0</v>
      </c>
      <c r="AK36" s="18"/>
      <c r="AL36" s="17">
        <f t="shared" si="15"/>
        <v>0</v>
      </c>
      <c r="AM36" s="18"/>
      <c r="AN36" s="17">
        <f t="shared" si="16"/>
        <v>0</v>
      </c>
      <c r="AO36" s="20"/>
      <c r="AP36" s="17">
        <f t="shared" si="17"/>
        <v>0</v>
      </c>
      <c r="AQ36" s="18"/>
      <c r="AR36" s="17">
        <f t="shared" si="26"/>
        <v>22</v>
      </c>
      <c r="AS36" s="19">
        <v>385</v>
      </c>
      <c r="AT36" s="17">
        <f t="shared" si="27"/>
        <v>0</v>
      </c>
      <c r="AU36" s="21"/>
      <c r="AV36" s="17">
        <f t="shared" si="18"/>
        <v>0</v>
      </c>
      <c r="AW36" s="22"/>
      <c r="AX36" s="17">
        <f t="shared" si="28"/>
        <v>0</v>
      </c>
      <c r="AY36" s="22"/>
      <c r="AZ36" s="17">
        <f t="shared" si="19"/>
        <v>0</v>
      </c>
      <c r="BA36" s="22"/>
      <c r="BB36" s="17">
        <f t="shared" si="29"/>
        <v>0</v>
      </c>
      <c r="BC36" s="22"/>
      <c r="BD36" s="23">
        <f t="shared" si="20"/>
        <v>42</v>
      </c>
      <c r="BE36" s="24">
        <f t="shared" si="30"/>
        <v>735</v>
      </c>
      <c r="BF36" s="25">
        <f t="shared" si="31"/>
        <v>42</v>
      </c>
      <c r="BG36" s="82">
        <f t="shared" si="21"/>
        <v>735</v>
      </c>
    </row>
    <row r="37" spans="1:59" ht="20.25" x14ac:dyDescent="0.3">
      <c r="A37" s="16">
        <f t="shared" si="22"/>
        <v>34</v>
      </c>
      <c r="B37" s="17">
        <f t="shared" si="0"/>
        <v>0</v>
      </c>
      <c r="C37" s="18"/>
      <c r="D37" s="17">
        <f t="shared" si="23"/>
        <v>0</v>
      </c>
      <c r="E37" s="18"/>
      <c r="F37" s="17">
        <f t="shared" si="24"/>
        <v>0</v>
      </c>
      <c r="G37" s="18"/>
      <c r="H37" s="17">
        <f t="shared" si="25"/>
        <v>0</v>
      </c>
      <c r="I37" s="18"/>
      <c r="J37" s="17">
        <f t="shared" si="1"/>
        <v>0</v>
      </c>
      <c r="K37" s="18"/>
      <c r="L37" s="17">
        <f t="shared" si="2"/>
        <v>0</v>
      </c>
      <c r="M37" s="18"/>
      <c r="N37" s="17">
        <f t="shared" si="3"/>
        <v>0</v>
      </c>
      <c r="O37" s="18"/>
      <c r="P37" s="17">
        <f t="shared" si="4"/>
        <v>0</v>
      </c>
      <c r="Q37" s="18"/>
      <c r="R37" s="17">
        <f t="shared" si="5"/>
        <v>0</v>
      </c>
      <c r="S37" s="18"/>
      <c r="T37" s="17">
        <f t="shared" si="6"/>
        <v>0</v>
      </c>
      <c r="U37" s="18"/>
      <c r="V37" s="17">
        <f t="shared" si="7"/>
        <v>0</v>
      </c>
      <c r="W37" s="18"/>
      <c r="X37" s="17">
        <f t="shared" si="8"/>
        <v>0</v>
      </c>
      <c r="Y37" s="18"/>
      <c r="Z37" s="17">
        <f t="shared" si="9"/>
        <v>0</v>
      </c>
      <c r="AA37" s="18"/>
      <c r="AB37" s="17">
        <f t="shared" si="10"/>
        <v>0</v>
      </c>
      <c r="AC37" s="18"/>
      <c r="AD37" s="17">
        <f t="shared" si="11"/>
        <v>0</v>
      </c>
      <c r="AE37" s="18"/>
      <c r="AF37" s="17">
        <f t="shared" si="12"/>
        <v>0</v>
      </c>
      <c r="AG37" s="18"/>
      <c r="AH37" s="17">
        <f t="shared" si="13"/>
        <v>0</v>
      </c>
      <c r="AI37" s="19"/>
      <c r="AJ37" s="17">
        <f t="shared" si="14"/>
        <v>0</v>
      </c>
      <c r="AK37" s="18"/>
      <c r="AL37" s="17">
        <f t="shared" si="15"/>
        <v>0</v>
      </c>
      <c r="AM37" s="18"/>
      <c r="AN37" s="17">
        <f t="shared" si="16"/>
        <v>0</v>
      </c>
      <c r="AO37" s="20"/>
      <c r="AP37" s="17">
        <f t="shared" si="17"/>
        <v>0</v>
      </c>
      <c r="AQ37" s="18"/>
      <c r="AR37" s="17">
        <f t="shared" si="26"/>
        <v>0</v>
      </c>
      <c r="AS37" s="19"/>
      <c r="AT37" s="17">
        <f t="shared" si="27"/>
        <v>0</v>
      </c>
      <c r="AU37" s="21"/>
      <c r="AV37" s="17">
        <f t="shared" si="18"/>
        <v>0</v>
      </c>
      <c r="AW37" s="22"/>
      <c r="AX37" s="17">
        <f t="shared" si="28"/>
        <v>0</v>
      </c>
      <c r="AY37" s="22"/>
      <c r="AZ37" s="17">
        <f t="shared" si="19"/>
        <v>0</v>
      </c>
      <c r="BA37" s="22"/>
      <c r="BB37" s="17">
        <f t="shared" si="29"/>
        <v>0</v>
      </c>
      <c r="BC37" s="22"/>
      <c r="BD37" s="23">
        <f t="shared" si="20"/>
        <v>0</v>
      </c>
      <c r="BE37" s="24">
        <f t="shared" si="30"/>
        <v>0</v>
      </c>
      <c r="BF37" s="25">
        <f t="shared" si="31"/>
        <v>0</v>
      </c>
      <c r="BG37" s="82">
        <f t="shared" si="21"/>
        <v>0</v>
      </c>
    </row>
    <row r="38" spans="1:59" ht="20.25" x14ac:dyDescent="0.3">
      <c r="A38" s="16">
        <f t="shared" si="22"/>
        <v>35</v>
      </c>
      <c r="B38" s="17">
        <f>C38/17.5</f>
        <v>0</v>
      </c>
      <c r="C38" s="18"/>
      <c r="D38" s="17">
        <f>E38/17.5</f>
        <v>0</v>
      </c>
      <c r="E38" s="18"/>
      <c r="F38" s="17">
        <f>G38/17.5</f>
        <v>0</v>
      </c>
      <c r="G38" s="18"/>
      <c r="H38" s="17">
        <f>I38/17.5</f>
        <v>20</v>
      </c>
      <c r="I38" s="18">
        <v>350</v>
      </c>
      <c r="J38" s="17">
        <f>K38/17.5</f>
        <v>0</v>
      </c>
      <c r="K38" s="18"/>
      <c r="L38" s="17">
        <f>M38/17.5</f>
        <v>0</v>
      </c>
      <c r="M38" s="18"/>
      <c r="N38" s="17">
        <f>O38/17.5</f>
        <v>0</v>
      </c>
      <c r="O38" s="18"/>
      <c r="P38" s="17">
        <f>Q38/17.5</f>
        <v>0</v>
      </c>
      <c r="Q38" s="18"/>
      <c r="R38" s="17">
        <f>S38/17.5</f>
        <v>0</v>
      </c>
      <c r="S38" s="18"/>
      <c r="T38" s="17">
        <f>U38/17.5</f>
        <v>0</v>
      </c>
      <c r="U38" s="18"/>
      <c r="V38" s="17">
        <f>W38/17.5</f>
        <v>0</v>
      </c>
      <c r="W38" s="18"/>
      <c r="X38" s="17">
        <f>Y38/17.5</f>
        <v>0</v>
      </c>
      <c r="Y38" s="18"/>
      <c r="Z38" s="17">
        <f>AA38/17.5</f>
        <v>0</v>
      </c>
      <c r="AA38" s="18"/>
      <c r="AB38" s="17">
        <f>AC38/17.5</f>
        <v>4</v>
      </c>
      <c r="AC38" s="18">
        <v>70</v>
      </c>
      <c r="AD38" s="17">
        <f>AE38/17.5</f>
        <v>0</v>
      </c>
      <c r="AE38" s="18"/>
      <c r="AF38" s="17">
        <f>AG38/17.5</f>
        <v>0</v>
      </c>
      <c r="AG38" s="18"/>
      <c r="AH38" s="17">
        <f>AI38/17.5</f>
        <v>0</v>
      </c>
      <c r="AI38" s="19"/>
      <c r="AJ38" s="17">
        <f>AK38/17.5</f>
        <v>0</v>
      </c>
      <c r="AK38" s="18"/>
      <c r="AL38" s="17">
        <f>AM38/17.5</f>
        <v>0</v>
      </c>
      <c r="AM38" s="18"/>
      <c r="AN38" s="17">
        <f>AO38/17.5</f>
        <v>0</v>
      </c>
      <c r="AO38" s="20"/>
      <c r="AP38" s="17">
        <f>AQ38/17.5</f>
        <v>0</v>
      </c>
      <c r="AQ38" s="18"/>
      <c r="AR38" s="17">
        <f t="shared" si="26"/>
        <v>0</v>
      </c>
      <c r="AS38" s="19"/>
      <c r="AT38" s="17">
        <f>AU38/17.5</f>
        <v>0</v>
      </c>
      <c r="AU38" s="21"/>
      <c r="AV38" s="17">
        <f>AW38/17.5</f>
        <v>0</v>
      </c>
      <c r="AW38" s="22"/>
      <c r="AX38" s="17">
        <f>AY38/17.5</f>
        <v>0</v>
      </c>
      <c r="AY38" s="22"/>
      <c r="AZ38" s="17">
        <f>BA38/17.5</f>
        <v>0</v>
      </c>
      <c r="BA38" s="22"/>
      <c r="BB38" s="17">
        <f>BC38/17.5</f>
        <v>0</v>
      </c>
      <c r="BC38" s="22"/>
      <c r="BD38" s="23">
        <f>BE38/17.5</f>
        <v>24</v>
      </c>
      <c r="BE38" s="24">
        <f t="shared" si="30"/>
        <v>420</v>
      </c>
      <c r="BF38" s="25">
        <f>BG38/17.5</f>
        <v>24</v>
      </c>
      <c r="BG38" s="82">
        <f t="shared" si="21"/>
        <v>420</v>
      </c>
    </row>
    <row r="39" spans="1:59" ht="20.25" x14ac:dyDescent="0.3">
      <c r="A39" s="16">
        <f t="shared" si="22"/>
        <v>36</v>
      </c>
      <c r="B39" s="17">
        <f t="shared" si="0"/>
        <v>0</v>
      </c>
      <c r="C39" s="18"/>
      <c r="D39" s="17">
        <f t="shared" si="23"/>
        <v>0</v>
      </c>
      <c r="E39" s="18"/>
      <c r="F39" s="17">
        <f t="shared" si="24"/>
        <v>0</v>
      </c>
      <c r="G39" s="18"/>
      <c r="H39" s="17">
        <f t="shared" si="25"/>
        <v>20</v>
      </c>
      <c r="I39" s="18">
        <v>350</v>
      </c>
      <c r="J39" s="17">
        <f t="shared" si="1"/>
        <v>0</v>
      </c>
      <c r="K39" s="18"/>
      <c r="L39" s="17">
        <f t="shared" si="2"/>
        <v>0</v>
      </c>
      <c r="M39" s="18"/>
      <c r="N39" s="17">
        <f t="shared" si="3"/>
        <v>0</v>
      </c>
      <c r="O39" s="18"/>
      <c r="P39" s="17">
        <f t="shared" si="4"/>
        <v>0</v>
      </c>
      <c r="Q39" s="18"/>
      <c r="R39" s="17">
        <f t="shared" si="5"/>
        <v>0</v>
      </c>
      <c r="S39" s="18"/>
      <c r="T39" s="17">
        <f t="shared" si="6"/>
        <v>0</v>
      </c>
      <c r="U39" s="18"/>
      <c r="V39" s="17">
        <f t="shared" si="7"/>
        <v>0</v>
      </c>
      <c r="W39" s="18"/>
      <c r="X39" s="17">
        <f t="shared" si="8"/>
        <v>0</v>
      </c>
      <c r="Y39" s="18"/>
      <c r="Z39" s="17">
        <f t="shared" si="9"/>
        <v>0</v>
      </c>
      <c r="AA39" s="18"/>
      <c r="AB39" s="17">
        <f t="shared" si="10"/>
        <v>0</v>
      </c>
      <c r="AC39" s="18"/>
      <c r="AD39" s="17">
        <f t="shared" si="11"/>
        <v>0</v>
      </c>
      <c r="AE39" s="18"/>
      <c r="AF39" s="17">
        <f t="shared" si="12"/>
        <v>0</v>
      </c>
      <c r="AG39" s="18"/>
      <c r="AH39" s="17">
        <f t="shared" si="13"/>
        <v>0</v>
      </c>
      <c r="AI39" s="19"/>
      <c r="AJ39" s="17">
        <f t="shared" si="14"/>
        <v>0</v>
      </c>
      <c r="AK39" s="18"/>
      <c r="AL39" s="17">
        <f t="shared" si="15"/>
        <v>0</v>
      </c>
      <c r="AM39" s="18"/>
      <c r="AN39" s="17">
        <f t="shared" si="16"/>
        <v>0</v>
      </c>
      <c r="AO39" s="20"/>
      <c r="AP39" s="17">
        <f t="shared" si="17"/>
        <v>0</v>
      </c>
      <c r="AQ39" s="18"/>
      <c r="AR39" s="17">
        <f t="shared" si="26"/>
        <v>0</v>
      </c>
      <c r="AS39" s="19"/>
      <c r="AT39" s="17">
        <f t="shared" si="27"/>
        <v>12</v>
      </c>
      <c r="AU39" s="21">
        <v>210</v>
      </c>
      <c r="AV39" s="17">
        <f t="shared" ref="AV39:AV89" si="32">AW39/17.5</f>
        <v>0</v>
      </c>
      <c r="AW39" s="22"/>
      <c r="AX39" s="17">
        <f t="shared" si="28"/>
        <v>0</v>
      </c>
      <c r="AY39" s="22"/>
      <c r="AZ39" s="17">
        <f t="shared" si="19"/>
        <v>0</v>
      </c>
      <c r="BA39" s="22"/>
      <c r="BB39" s="17">
        <f t="shared" si="29"/>
        <v>0</v>
      </c>
      <c r="BC39" s="22"/>
      <c r="BD39" s="23">
        <f t="shared" si="20"/>
        <v>32</v>
      </c>
      <c r="BE39" s="24">
        <f t="shared" si="30"/>
        <v>560</v>
      </c>
      <c r="BF39" s="25">
        <f t="shared" si="31"/>
        <v>32</v>
      </c>
      <c r="BG39" s="82">
        <f t="shared" si="21"/>
        <v>560</v>
      </c>
    </row>
    <row r="40" spans="1:59" ht="20.25" x14ac:dyDescent="0.3">
      <c r="A40" s="16">
        <f t="shared" si="22"/>
        <v>37</v>
      </c>
      <c r="B40" s="17">
        <f t="shared" si="0"/>
        <v>0</v>
      </c>
      <c r="C40" s="18"/>
      <c r="D40" s="17">
        <f t="shared" si="23"/>
        <v>0</v>
      </c>
      <c r="E40" s="18"/>
      <c r="F40" s="17">
        <f t="shared" si="24"/>
        <v>0</v>
      </c>
      <c r="G40" s="18"/>
      <c r="H40" s="17">
        <f t="shared" si="25"/>
        <v>20</v>
      </c>
      <c r="I40" s="18">
        <v>350</v>
      </c>
      <c r="J40" s="17">
        <f t="shared" si="1"/>
        <v>0</v>
      </c>
      <c r="K40" s="18"/>
      <c r="L40" s="17">
        <f t="shared" si="2"/>
        <v>0</v>
      </c>
      <c r="M40" s="18"/>
      <c r="N40" s="17">
        <f t="shared" si="3"/>
        <v>0</v>
      </c>
      <c r="O40" s="18"/>
      <c r="P40" s="17">
        <f t="shared" si="4"/>
        <v>0</v>
      </c>
      <c r="Q40" s="18"/>
      <c r="R40" s="17">
        <f t="shared" si="5"/>
        <v>0</v>
      </c>
      <c r="S40" s="18"/>
      <c r="T40" s="17">
        <f t="shared" si="6"/>
        <v>0</v>
      </c>
      <c r="U40" s="18"/>
      <c r="V40" s="17">
        <f t="shared" si="7"/>
        <v>0</v>
      </c>
      <c r="W40" s="18"/>
      <c r="X40" s="17">
        <f t="shared" si="8"/>
        <v>0</v>
      </c>
      <c r="Y40" s="18"/>
      <c r="Z40" s="17">
        <f t="shared" si="9"/>
        <v>0</v>
      </c>
      <c r="AA40" s="18"/>
      <c r="AB40" s="17">
        <f t="shared" si="10"/>
        <v>5</v>
      </c>
      <c r="AC40" s="18">
        <v>87.5</v>
      </c>
      <c r="AD40" s="17">
        <f t="shared" si="11"/>
        <v>0</v>
      </c>
      <c r="AE40" s="18"/>
      <c r="AF40" s="17">
        <f t="shared" si="12"/>
        <v>0</v>
      </c>
      <c r="AG40" s="18"/>
      <c r="AH40" s="17">
        <f t="shared" si="13"/>
        <v>0</v>
      </c>
      <c r="AI40" s="19"/>
      <c r="AJ40" s="17">
        <f t="shared" si="14"/>
        <v>0</v>
      </c>
      <c r="AK40" s="18"/>
      <c r="AL40" s="17">
        <f t="shared" si="15"/>
        <v>0</v>
      </c>
      <c r="AM40" s="18"/>
      <c r="AN40" s="17">
        <f t="shared" si="16"/>
        <v>0</v>
      </c>
      <c r="AO40" s="20"/>
      <c r="AP40" s="17">
        <f t="shared" si="17"/>
        <v>0</v>
      </c>
      <c r="AQ40" s="18"/>
      <c r="AR40" s="17">
        <f t="shared" si="26"/>
        <v>0</v>
      </c>
      <c r="AS40" s="19"/>
      <c r="AT40" s="17">
        <f t="shared" si="27"/>
        <v>0</v>
      </c>
      <c r="AU40" s="21"/>
      <c r="AV40" s="17">
        <f t="shared" si="32"/>
        <v>0</v>
      </c>
      <c r="AW40" s="22"/>
      <c r="AX40" s="17">
        <f t="shared" si="28"/>
        <v>0</v>
      </c>
      <c r="AY40" s="22"/>
      <c r="AZ40" s="17">
        <f t="shared" si="19"/>
        <v>0</v>
      </c>
      <c r="BA40" s="22"/>
      <c r="BB40" s="17">
        <f t="shared" si="29"/>
        <v>0</v>
      </c>
      <c r="BC40" s="22"/>
      <c r="BD40" s="23">
        <f t="shared" si="20"/>
        <v>25</v>
      </c>
      <c r="BE40" s="24">
        <f t="shared" si="30"/>
        <v>437.5</v>
      </c>
      <c r="BF40" s="25">
        <f t="shared" si="31"/>
        <v>25</v>
      </c>
      <c r="BG40" s="82">
        <f t="shared" si="21"/>
        <v>437.5</v>
      </c>
    </row>
    <row r="41" spans="1:59" ht="20.25" x14ac:dyDescent="0.3">
      <c r="A41" s="16">
        <f t="shared" si="22"/>
        <v>38</v>
      </c>
      <c r="B41" s="17">
        <f t="shared" si="0"/>
        <v>0</v>
      </c>
      <c r="C41" s="18"/>
      <c r="D41" s="17">
        <f t="shared" si="23"/>
        <v>0</v>
      </c>
      <c r="E41" s="18"/>
      <c r="F41" s="17">
        <f t="shared" si="24"/>
        <v>0</v>
      </c>
      <c r="G41" s="18"/>
      <c r="H41" s="17">
        <f t="shared" si="25"/>
        <v>0</v>
      </c>
      <c r="I41" s="18"/>
      <c r="J41" s="17">
        <f t="shared" si="1"/>
        <v>0</v>
      </c>
      <c r="K41" s="18"/>
      <c r="L41" s="17">
        <f t="shared" si="2"/>
        <v>0</v>
      </c>
      <c r="M41" s="18"/>
      <c r="N41" s="17">
        <f t="shared" si="3"/>
        <v>0</v>
      </c>
      <c r="O41" s="18"/>
      <c r="P41" s="17">
        <f t="shared" si="4"/>
        <v>0</v>
      </c>
      <c r="Q41" s="18"/>
      <c r="R41" s="17">
        <f t="shared" si="5"/>
        <v>0</v>
      </c>
      <c r="S41" s="18"/>
      <c r="T41" s="17">
        <f t="shared" si="6"/>
        <v>0</v>
      </c>
      <c r="U41" s="18"/>
      <c r="V41" s="17">
        <f t="shared" si="7"/>
        <v>0</v>
      </c>
      <c r="W41" s="18"/>
      <c r="X41" s="17">
        <f t="shared" si="8"/>
        <v>0</v>
      </c>
      <c r="Y41" s="18"/>
      <c r="Z41" s="17">
        <f t="shared" si="9"/>
        <v>0</v>
      </c>
      <c r="AA41" s="18"/>
      <c r="AB41" s="17">
        <f t="shared" si="10"/>
        <v>0</v>
      </c>
      <c r="AC41" s="18"/>
      <c r="AD41" s="17">
        <f t="shared" si="11"/>
        <v>0</v>
      </c>
      <c r="AE41" s="18"/>
      <c r="AF41" s="17">
        <f t="shared" si="12"/>
        <v>0</v>
      </c>
      <c r="AG41" s="18"/>
      <c r="AH41" s="17">
        <f t="shared" si="13"/>
        <v>0</v>
      </c>
      <c r="AI41" s="19"/>
      <c r="AJ41" s="17">
        <f t="shared" si="14"/>
        <v>0</v>
      </c>
      <c r="AK41" s="18"/>
      <c r="AL41" s="17">
        <f t="shared" si="15"/>
        <v>0</v>
      </c>
      <c r="AM41" s="18"/>
      <c r="AN41" s="17">
        <f t="shared" si="16"/>
        <v>0</v>
      </c>
      <c r="AO41" s="20"/>
      <c r="AP41" s="17">
        <f t="shared" si="17"/>
        <v>0</v>
      </c>
      <c r="AQ41" s="18"/>
      <c r="AR41" s="17">
        <f t="shared" si="26"/>
        <v>0</v>
      </c>
      <c r="AS41" s="19"/>
      <c r="AT41" s="17">
        <f t="shared" si="27"/>
        <v>0</v>
      </c>
      <c r="AU41" s="21"/>
      <c r="AV41" s="17">
        <f t="shared" si="32"/>
        <v>0</v>
      </c>
      <c r="AW41" s="22"/>
      <c r="AX41" s="17">
        <f t="shared" si="28"/>
        <v>24</v>
      </c>
      <c r="AY41" s="22">
        <v>420</v>
      </c>
      <c r="AZ41" s="17">
        <f t="shared" si="19"/>
        <v>0</v>
      </c>
      <c r="BA41" s="22"/>
      <c r="BB41" s="17">
        <f t="shared" si="29"/>
        <v>0</v>
      </c>
      <c r="BC41" s="22"/>
      <c r="BD41" s="23">
        <f t="shared" si="20"/>
        <v>24</v>
      </c>
      <c r="BE41" s="24">
        <f t="shared" si="30"/>
        <v>420</v>
      </c>
      <c r="BF41" s="25">
        <f t="shared" si="31"/>
        <v>24</v>
      </c>
      <c r="BG41" s="82">
        <f t="shared" si="21"/>
        <v>420</v>
      </c>
    </row>
    <row r="42" spans="1:59" ht="20.25" x14ac:dyDescent="0.3">
      <c r="A42" s="16">
        <f t="shared" si="22"/>
        <v>39</v>
      </c>
      <c r="B42" s="17">
        <f t="shared" si="0"/>
        <v>0</v>
      </c>
      <c r="C42" s="18"/>
      <c r="D42" s="17">
        <f t="shared" si="23"/>
        <v>0</v>
      </c>
      <c r="E42" s="18"/>
      <c r="F42" s="17">
        <f t="shared" si="24"/>
        <v>0</v>
      </c>
      <c r="G42" s="18"/>
      <c r="H42" s="17">
        <f t="shared" si="25"/>
        <v>0</v>
      </c>
      <c r="I42" s="18"/>
      <c r="J42" s="17">
        <f t="shared" si="1"/>
        <v>0</v>
      </c>
      <c r="K42" s="18"/>
      <c r="L42" s="17">
        <f t="shared" si="2"/>
        <v>0</v>
      </c>
      <c r="M42" s="18"/>
      <c r="N42" s="17">
        <f t="shared" si="3"/>
        <v>0</v>
      </c>
      <c r="O42" s="18"/>
      <c r="P42" s="17">
        <f t="shared" si="4"/>
        <v>0</v>
      </c>
      <c r="Q42" s="18"/>
      <c r="R42" s="17">
        <f t="shared" si="5"/>
        <v>0</v>
      </c>
      <c r="S42" s="18"/>
      <c r="T42" s="17">
        <f t="shared" si="6"/>
        <v>0</v>
      </c>
      <c r="U42" s="18"/>
      <c r="V42" s="17">
        <f t="shared" si="7"/>
        <v>0</v>
      </c>
      <c r="W42" s="18"/>
      <c r="X42" s="17">
        <f t="shared" si="8"/>
        <v>0</v>
      </c>
      <c r="Y42" s="18"/>
      <c r="Z42" s="17">
        <f t="shared" si="9"/>
        <v>0</v>
      </c>
      <c r="AA42" s="18"/>
      <c r="AB42" s="17">
        <f t="shared" si="10"/>
        <v>0</v>
      </c>
      <c r="AC42" s="18"/>
      <c r="AD42" s="17">
        <f t="shared" si="11"/>
        <v>0</v>
      </c>
      <c r="AE42" s="18"/>
      <c r="AF42" s="17">
        <f t="shared" si="12"/>
        <v>0</v>
      </c>
      <c r="AG42" s="18"/>
      <c r="AH42" s="17">
        <f t="shared" si="13"/>
        <v>0</v>
      </c>
      <c r="AI42" s="19"/>
      <c r="AJ42" s="17">
        <f t="shared" si="14"/>
        <v>0</v>
      </c>
      <c r="AK42" s="18"/>
      <c r="AL42" s="17">
        <f t="shared" si="15"/>
        <v>0</v>
      </c>
      <c r="AM42" s="18"/>
      <c r="AN42" s="17">
        <f t="shared" si="16"/>
        <v>0</v>
      </c>
      <c r="AO42" s="20"/>
      <c r="AP42" s="17">
        <f t="shared" si="17"/>
        <v>0</v>
      </c>
      <c r="AQ42" s="18"/>
      <c r="AR42" s="17">
        <f t="shared" si="26"/>
        <v>2</v>
      </c>
      <c r="AS42" s="19">
        <v>35</v>
      </c>
      <c r="AT42" s="17">
        <f t="shared" si="27"/>
        <v>0</v>
      </c>
      <c r="AU42" s="21"/>
      <c r="AV42" s="17">
        <f t="shared" si="32"/>
        <v>0</v>
      </c>
      <c r="AW42" s="22"/>
      <c r="AX42" s="17">
        <f t="shared" si="28"/>
        <v>32</v>
      </c>
      <c r="AY42" s="22">
        <v>560</v>
      </c>
      <c r="AZ42" s="17">
        <f t="shared" si="19"/>
        <v>0</v>
      </c>
      <c r="BA42" s="22"/>
      <c r="BB42" s="17">
        <f t="shared" si="29"/>
        <v>0</v>
      </c>
      <c r="BC42" s="22"/>
      <c r="BD42" s="23">
        <f t="shared" si="20"/>
        <v>34</v>
      </c>
      <c r="BE42" s="24">
        <f t="shared" si="30"/>
        <v>595</v>
      </c>
      <c r="BF42" s="25">
        <f t="shared" si="31"/>
        <v>34</v>
      </c>
      <c r="BG42" s="82">
        <f t="shared" si="21"/>
        <v>595</v>
      </c>
    </row>
    <row r="43" spans="1:59" ht="20.25" x14ac:dyDescent="0.3">
      <c r="A43" s="16">
        <f t="shared" si="22"/>
        <v>40</v>
      </c>
      <c r="B43" s="17">
        <f>C43/17.5</f>
        <v>0</v>
      </c>
      <c r="C43" s="18"/>
      <c r="D43" s="17">
        <f>E43/17.5</f>
        <v>0</v>
      </c>
      <c r="E43" s="18"/>
      <c r="F43" s="17">
        <f>G43/17.5</f>
        <v>0</v>
      </c>
      <c r="G43" s="18"/>
      <c r="H43" s="17">
        <f>I43/17.5</f>
        <v>20</v>
      </c>
      <c r="I43" s="18">
        <v>350</v>
      </c>
      <c r="J43" s="17">
        <f>K43/17.5</f>
        <v>0</v>
      </c>
      <c r="K43" s="18"/>
      <c r="L43" s="17">
        <f>M43/17.5</f>
        <v>0</v>
      </c>
      <c r="M43" s="18"/>
      <c r="N43" s="17">
        <f>O43/17.5</f>
        <v>0</v>
      </c>
      <c r="O43" s="18"/>
      <c r="P43" s="17">
        <f>Q43/17.5</f>
        <v>0</v>
      </c>
      <c r="Q43" s="18"/>
      <c r="R43" s="17">
        <f>S43/17.5</f>
        <v>0</v>
      </c>
      <c r="S43" s="18"/>
      <c r="T43" s="17">
        <f>U43/17.5</f>
        <v>0</v>
      </c>
      <c r="U43" s="18"/>
      <c r="V43" s="17">
        <f>W43/17.5</f>
        <v>0</v>
      </c>
      <c r="W43" s="18"/>
      <c r="X43" s="17">
        <f>Y43/17.5</f>
        <v>0</v>
      </c>
      <c r="Y43" s="18"/>
      <c r="Z43" s="17">
        <f>AA43/17.5</f>
        <v>0</v>
      </c>
      <c r="AA43" s="18"/>
      <c r="AB43" s="17">
        <f>AC43/17.5</f>
        <v>0</v>
      </c>
      <c r="AC43" s="18"/>
      <c r="AD43" s="17">
        <f>AE43/17.5</f>
        <v>0</v>
      </c>
      <c r="AE43" s="18"/>
      <c r="AF43" s="17">
        <f>AG43/17.5</f>
        <v>0</v>
      </c>
      <c r="AG43" s="18"/>
      <c r="AH43" s="17">
        <f>AI43/17.5</f>
        <v>0</v>
      </c>
      <c r="AI43" s="19"/>
      <c r="AJ43" s="17">
        <f>AK43/17.5</f>
        <v>0</v>
      </c>
      <c r="AK43" s="18"/>
      <c r="AL43" s="17">
        <f>AM43/17.5</f>
        <v>0</v>
      </c>
      <c r="AM43" s="18"/>
      <c r="AN43" s="17">
        <f>AO43/17.5</f>
        <v>0</v>
      </c>
      <c r="AO43" s="20"/>
      <c r="AP43" s="17">
        <f>AQ43/17.5</f>
        <v>0</v>
      </c>
      <c r="AQ43" s="18"/>
      <c r="AR43" s="17">
        <f t="shared" si="26"/>
        <v>0</v>
      </c>
      <c r="AS43" s="19"/>
      <c r="AT43" s="17">
        <f>AU43/17.5</f>
        <v>24</v>
      </c>
      <c r="AU43" s="21">
        <v>420</v>
      </c>
      <c r="AV43" s="17">
        <f>AW43/17.5</f>
        <v>0</v>
      </c>
      <c r="AW43" s="22"/>
      <c r="AX43" s="17">
        <f>AY43/17.5</f>
        <v>0</v>
      </c>
      <c r="AY43" s="22"/>
      <c r="AZ43" s="17">
        <f>BA43/17.5</f>
        <v>0</v>
      </c>
      <c r="BA43" s="22"/>
      <c r="BB43" s="17">
        <f>BC43/17.5</f>
        <v>0</v>
      </c>
      <c r="BC43" s="22"/>
      <c r="BD43" s="23">
        <f>BE43/17.5</f>
        <v>44</v>
      </c>
      <c r="BE43" s="24">
        <f t="shared" si="30"/>
        <v>770</v>
      </c>
      <c r="BF43" s="25">
        <f>BG43/17.5</f>
        <v>44</v>
      </c>
      <c r="BG43" s="82">
        <f t="shared" si="21"/>
        <v>770</v>
      </c>
    </row>
    <row r="44" spans="1:59" ht="20.25" x14ac:dyDescent="0.3">
      <c r="A44" s="16">
        <f t="shared" si="22"/>
        <v>41</v>
      </c>
      <c r="B44" s="17">
        <f>C44/17.5</f>
        <v>0</v>
      </c>
      <c r="C44" s="18"/>
      <c r="D44" s="17">
        <f>E44/17.5</f>
        <v>0</v>
      </c>
      <c r="E44" s="18"/>
      <c r="F44" s="17">
        <f>G44/17.5</f>
        <v>0</v>
      </c>
      <c r="G44" s="18"/>
      <c r="H44" s="17">
        <f>I44/17.5</f>
        <v>0</v>
      </c>
      <c r="I44" s="18"/>
      <c r="J44" s="17">
        <f>K44/17.5</f>
        <v>0</v>
      </c>
      <c r="K44" s="18"/>
      <c r="L44" s="17">
        <f>M44/17.5</f>
        <v>0</v>
      </c>
      <c r="M44" s="18"/>
      <c r="N44" s="17">
        <f>O44/17.5</f>
        <v>0</v>
      </c>
      <c r="O44" s="18"/>
      <c r="P44" s="17">
        <f>Q44/17.5</f>
        <v>0</v>
      </c>
      <c r="Q44" s="18"/>
      <c r="R44" s="17">
        <f>S44/17.5</f>
        <v>0</v>
      </c>
      <c r="S44" s="18"/>
      <c r="T44" s="17">
        <f>U44/17.5</f>
        <v>0</v>
      </c>
      <c r="U44" s="18"/>
      <c r="V44" s="17">
        <f>W44/17.5</f>
        <v>0</v>
      </c>
      <c r="W44" s="18"/>
      <c r="X44" s="17">
        <f>Y44/17.5</f>
        <v>0</v>
      </c>
      <c r="Y44" s="18"/>
      <c r="Z44" s="17">
        <f>AA44/17.5</f>
        <v>0</v>
      </c>
      <c r="AA44" s="18"/>
      <c r="AB44" s="17">
        <f>AC44/17.5</f>
        <v>0</v>
      </c>
      <c r="AC44" s="18"/>
      <c r="AD44" s="17">
        <f>AE44/17.5</f>
        <v>0</v>
      </c>
      <c r="AE44" s="18"/>
      <c r="AF44" s="17">
        <f>AG44/17.5</f>
        <v>0</v>
      </c>
      <c r="AG44" s="18"/>
      <c r="AH44" s="17">
        <f>AI44/17.5</f>
        <v>6</v>
      </c>
      <c r="AI44" s="19">
        <v>105</v>
      </c>
      <c r="AJ44" s="17">
        <f>AK44/17.5</f>
        <v>0</v>
      </c>
      <c r="AK44" s="18"/>
      <c r="AL44" s="17">
        <f>AM44/17.5</f>
        <v>0</v>
      </c>
      <c r="AM44" s="18"/>
      <c r="AN44" s="17">
        <f>AO44/17.5</f>
        <v>0</v>
      </c>
      <c r="AO44" s="20"/>
      <c r="AP44" s="17">
        <f>AQ44/17.5</f>
        <v>0</v>
      </c>
      <c r="AQ44" s="18"/>
      <c r="AR44" s="17">
        <f t="shared" si="26"/>
        <v>0</v>
      </c>
      <c r="AS44" s="19"/>
      <c r="AT44" s="17">
        <f>AU44/17.5</f>
        <v>0</v>
      </c>
      <c r="AU44" s="21"/>
      <c r="AV44" s="17">
        <f>AW44/17.5</f>
        <v>0</v>
      </c>
      <c r="AW44" s="22"/>
      <c r="AX44" s="17">
        <f>AY44/17.5</f>
        <v>0</v>
      </c>
      <c r="AY44" s="22"/>
      <c r="AZ44" s="17">
        <f>BA44/17.5</f>
        <v>0</v>
      </c>
      <c r="BA44" s="22"/>
      <c r="BB44" s="17">
        <f>BC44/17.5</f>
        <v>0</v>
      </c>
      <c r="BC44" s="22"/>
      <c r="BD44" s="23">
        <f>BE44/17.5</f>
        <v>6</v>
      </c>
      <c r="BE44" s="24">
        <f t="shared" si="30"/>
        <v>105</v>
      </c>
      <c r="BF44" s="25">
        <f>BG44/17.5</f>
        <v>6</v>
      </c>
      <c r="BG44" s="82">
        <f t="shared" si="21"/>
        <v>105</v>
      </c>
    </row>
    <row r="45" spans="1:59" ht="20.25" x14ac:dyDescent="0.3">
      <c r="A45" s="16">
        <f t="shared" si="22"/>
        <v>42</v>
      </c>
      <c r="B45" s="17">
        <f t="shared" si="0"/>
        <v>0</v>
      </c>
      <c r="C45" s="18"/>
      <c r="D45" s="17">
        <f t="shared" si="23"/>
        <v>0</v>
      </c>
      <c r="E45" s="18"/>
      <c r="F45" s="17">
        <f t="shared" si="24"/>
        <v>0</v>
      </c>
      <c r="G45" s="18"/>
      <c r="H45" s="17">
        <f t="shared" si="25"/>
        <v>20</v>
      </c>
      <c r="I45" s="18">
        <v>350</v>
      </c>
      <c r="J45" s="17">
        <f t="shared" si="1"/>
        <v>0</v>
      </c>
      <c r="K45" s="18"/>
      <c r="L45" s="17">
        <f t="shared" si="2"/>
        <v>0</v>
      </c>
      <c r="M45" s="18"/>
      <c r="N45" s="17">
        <f t="shared" si="3"/>
        <v>0</v>
      </c>
      <c r="O45" s="18"/>
      <c r="P45" s="17">
        <f t="shared" si="4"/>
        <v>0</v>
      </c>
      <c r="Q45" s="18"/>
      <c r="R45" s="17">
        <f t="shared" si="5"/>
        <v>0</v>
      </c>
      <c r="S45" s="18"/>
      <c r="T45" s="17">
        <f t="shared" si="6"/>
        <v>0</v>
      </c>
      <c r="U45" s="18"/>
      <c r="V45" s="17">
        <f t="shared" si="7"/>
        <v>3</v>
      </c>
      <c r="W45" s="18">
        <v>52.5</v>
      </c>
      <c r="X45" s="17">
        <f t="shared" si="8"/>
        <v>0</v>
      </c>
      <c r="Y45" s="18"/>
      <c r="Z45" s="17">
        <f t="shared" si="9"/>
        <v>0</v>
      </c>
      <c r="AA45" s="18"/>
      <c r="AB45" s="17">
        <f t="shared" si="10"/>
        <v>8</v>
      </c>
      <c r="AC45" s="18">
        <v>140</v>
      </c>
      <c r="AD45" s="17">
        <f t="shared" si="11"/>
        <v>0</v>
      </c>
      <c r="AE45" s="18"/>
      <c r="AF45" s="17">
        <f t="shared" si="12"/>
        <v>14</v>
      </c>
      <c r="AG45" s="18">
        <v>245</v>
      </c>
      <c r="AH45" s="17">
        <f t="shared" si="13"/>
        <v>0</v>
      </c>
      <c r="AI45" s="19"/>
      <c r="AJ45" s="17">
        <f t="shared" si="14"/>
        <v>0</v>
      </c>
      <c r="AK45" s="18"/>
      <c r="AL45" s="17">
        <f t="shared" si="15"/>
        <v>0</v>
      </c>
      <c r="AM45" s="18"/>
      <c r="AN45" s="17">
        <f t="shared" si="16"/>
        <v>0</v>
      </c>
      <c r="AO45" s="20"/>
      <c r="AP45" s="17">
        <f t="shared" si="17"/>
        <v>0</v>
      </c>
      <c r="AQ45" s="18"/>
      <c r="AR45" s="17">
        <f t="shared" si="26"/>
        <v>26</v>
      </c>
      <c r="AS45" s="19">
        <v>455</v>
      </c>
      <c r="AT45" s="17">
        <f t="shared" si="27"/>
        <v>12</v>
      </c>
      <c r="AU45" s="21">
        <v>210</v>
      </c>
      <c r="AV45" s="17">
        <f t="shared" si="32"/>
        <v>0</v>
      </c>
      <c r="AW45" s="22"/>
      <c r="AX45" s="17">
        <f t="shared" si="28"/>
        <v>0</v>
      </c>
      <c r="AY45" s="22"/>
      <c r="AZ45" s="17">
        <f t="shared" si="19"/>
        <v>0</v>
      </c>
      <c r="BA45" s="22"/>
      <c r="BB45" s="17">
        <f t="shared" si="29"/>
        <v>0</v>
      </c>
      <c r="BC45" s="22"/>
      <c r="BD45" s="23">
        <f t="shared" si="20"/>
        <v>83</v>
      </c>
      <c r="BE45" s="24">
        <f t="shared" si="30"/>
        <v>1452.5</v>
      </c>
      <c r="BF45" s="25">
        <f t="shared" si="31"/>
        <v>83</v>
      </c>
      <c r="BG45" s="82">
        <f t="shared" si="21"/>
        <v>1452.5</v>
      </c>
    </row>
    <row r="46" spans="1:59" ht="20.25" x14ac:dyDescent="0.3">
      <c r="A46" s="16">
        <f t="shared" si="22"/>
        <v>43</v>
      </c>
      <c r="B46" s="17">
        <f t="shared" si="0"/>
        <v>0</v>
      </c>
      <c r="C46" s="18"/>
      <c r="D46" s="17">
        <f t="shared" si="23"/>
        <v>0</v>
      </c>
      <c r="E46" s="18"/>
      <c r="F46" s="17">
        <f t="shared" si="24"/>
        <v>0</v>
      </c>
      <c r="G46" s="18"/>
      <c r="H46" s="17">
        <f t="shared" si="25"/>
        <v>0</v>
      </c>
      <c r="I46" s="18"/>
      <c r="J46" s="17">
        <f t="shared" si="1"/>
        <v>0</v>
      </c>
      <c r="K46" s="18"/>
      <c r="L46" s="17">
        <f t="shared" si="2"/>
        <v>0</v>
      </c>
      <c r="M46" s="18"/>
      <c r="N46" s="17">
        <f t="shared" si="3"/>
        <v>0</v>
      </c>
      <c r="O46" s="18"/>
      <c r="P46" s="17">
        <f t="shared" si="4"/>
        <v>0</v>
      </c>
      <c r="Q46" s="18"/>
      <c r="R46" s="17">
        <f t="shared" si="5"/>
        <v>0</v>
      </c>
      <c r="S46" s="18"/>
      <c r="T46" s="17">
        <f t="shared" si="6"/>
        <v>0</v>
      </c>
      <c r="U46" s="18"/>
      <c r="V46" s="17">
        <f t="shared" si="7"/>
        <v>0</v>
      </c>
      <c r="W46" s="18"/>
      <c r="X46" s="17">
        <f t="shared" si="8"/>
        <v>0</v>
      </c>
      <c r="Y46" s="18"/>
      <c r="Z46" s="17">
        <f t="shared" si="9"/>
        <v>0</v>
      </c>
      <c r="AA46" s="18"/>
      <c r="AB46" s="17">
        <f t="shared" si="10"/>
        <v>0</v>
      </c>
      <c r="AC46" s="18"/>
      <c r="AD46" s="17">
        <f t="shared" si="11"/>
        <v>0</v>
      </c>
      <c r="AE46" s="18"/>
      <c r="AF46" s="17">
        <f t="shared" si="12"/>
        <v>0</v>
      </c>
      <c r="AG46" s="18"/>
      <c r="AH46" s="17">
        <f t="shared" si="13"/>
        <v>0</v>
      </c>
      <c r="AI46" s="19"/>
      <c r="AJ46" s="17">
        <f t="shared" si="14"/>
        <v>0</v>
      </c>
      <c r="AK46" s="18"/>
      <c r="AL46" s="17">
        <f t="shared" si="15"/>
        <v>0</v>
      </c>
      <c r="AM46" s="18"/>
      <c r="AN46" s="17">
        <f t="shared" si="16"/>
        <v>0</v>
      </c>
      <c r="AO46" s="20"/>
      <c r="AP46" s="17">
        <f t="shared" si="17"/>
        <v>0</v>
      </c>
      <c r="AQ46" s="18"/>
      <c r="AR46" s="17">
        <f t="shared" si="26"/>
        <v>10</v>
      </c>
      <c r="AS46" s="19">
        <v>175</v>
      </c>
      <c r="AT46" s="17">
        <f t="shared" si="27"/>
        <v>0</v>
      </c>
      <c r="AU46" s="21"/>
      <c r="AV46" s="17">
        <f t="shared" si="32"/>
        <v>0</v>
      </c>
      <c r="AW46" s="22"/>
      <c r="AX46" s="17">
        <f t="shared" si="28"/>
        <v>0</v>
      </c>
      <c r="AY46" s="22"/>
      <c r="AZ46" s="17">
        <f t="shared" si="19"/>
        <v>0</v>
      </c>
      <c r="BA46" s="22"/>
      <c r="BB46" s="17">
        <f t="shared" si="29"/>
        <v>0</v>
      </c>
      <c r="BC46" s="22"/>
      <c r="BD46" s="23">
        <f t="shared" si="20"/>
        <v>10</v>
      </c>
      <c r="BE46" s="24">
        <f t="shared" si="30"/>
        <v>175</v>
      </c>
      <c r="BF46" s="25">
        <f t="shared" si="31"/>
        <v>10</v>
      </c>
      <c r="BG46" s="82">
        <f t="shared" si="21"/>
        <v>175</v>
      </c>
    </row>
    <row r="47" spans="1:59" ht="20.25" x14ac:dyDescent="0.3">
      <c r="A47" s="16">
        <f t="shared" si="22"/>
        <v>44</v>
      </c>
      <c r="B47" s="17">
        <f t="shared" si="0"/>
        <v>0</v>
      </c>
      <c r="C47" s="18"/>
      <c r="D47" s="17">
        <f t="shared" si="23"/>
        <v>0</v>
      </c>
      <c r="E47" s="18"/>
      <c r="F47" s="17">
        <f t="shared" si="24"/>
        <v>0</v>
      </c>
      <c r="G47" s="18"/>
      <c r="H47" s="17">
        <f t="shared" si="25"/>
        <v>0</v>
      </c>
      <c r="I47" s="18"/>
      <c r="J47" s="17">
        <f t="shared" si="1"/>
        <v>0</v>
      </c>
      <c r="K47" s="18"/>
      <c r="L47" s="17">
        <f t="shared" si="2"/>
        <v>0</v>
      </c>
      <c r="M47" s="18"/>
      <c r="N47" s="17">
        <f t="shared" si="3"/>
        <v>0</v>
      </c>
      <c r="O47" s="18"/>
      <c r="P47" s="17">
        <f t="shared" si="4"/>
        <v>0</v>
      </c>
      <c r="Q47" s="18"/>
      <c r="R47" s="17">
        <f t="shared" si="5"/>
        <v>0</v>
      </c>
      <c r="S47" s="18"/>
      <c r="T47" s="17">
        <f t="shared" si="6"/>
        <v>0</v>
      </c>
      <c r="U47" s="18"/>
      <c r="V47" s="17">
        <f t="shared" si="7"/>
        <v>0</v>
      </c>
      <c r="W47" s="18"/>
      <c r="X47" s="17">
        <f t="shared" si="8"/>
        <v>0</v>
      </c>
      <c r="Y47" s="18"/>
      <c r="Z47" s="17">
        <f t="shared" si="9"/>
        <v>0</v>
      </c>
      <c r="AA47" s="18"/>
      <c r="AB47" s="17">
        <f t="shared" si="10"/>
        <v>0</v>
      </c>
      <c r="AC47" s="18"/>
      <c r="AD47" s="17">
        <f t="shared" si="11"/>
        <v>0</v>
      </c>
      <c r="AE47" s="18"/>
      <c r="AF47" s="17">
        <f t="shared" si="12"/>
        <v>0</v>
      </c>
      <c r="AG47" s="18"/>
      <c r="AH47" s="17">
        <f t="shared" si="13"/>
        <v>0</v>
      </c>
      <c r="AI47" s="19"/>
      <c r="AJ47" s="17">
        <f t="shared" si="14"/>
        <v>0</v>
      </c>
      <c r="AK47" s="18"/>
      <c r="AL47" s="17">
        <f t="shared" si="15"/>
        <v>0</v>
      </c>
      <c r="AM47" s="18"/>
      <c r="AN47" s="17">
        <f t="shared" si="16"/>
        <v>0</v>
      </c>
      <c r="AO47" s="20"/>
      <c r="AP47" s="17">
        <f t="shared" si="17"/>
        <v>0</v>
      </c>
      <c r="AQ47" s="18"/>
      <c r="AR47" s="17">
        <f t="shared" si="26"/>
        <v>10</v>
      </c>
      <c r="AS47" s="19">
        <v>175</v>
      </c>
      <c r="AT47" s="17">
        <f t="shared" si="27"/>
        <v>0</v>
      </c>
      <c r="AU47" s="21"/>
      <c r="AV47" s="17">
        <f t="shared" si="32"/>
        <v>0</v>
      </c>
      <c r="AW47" s="22"/>
      <c r="AX47" s="17">
        <f t="shared" si="28"/>
        <v>40</v>
      </c>
      <c r="AY47" s="22">
        <v>700</v>
      </c>
      <c r="AZ47" s="17">
        <f t="shared" si="19"/>
        <v>0</v>
      </c>
      <c r="BA47" s="22"/>
      <c r="BB47" s="17">
        <f t="shared" si="29"/>
        <v>0</v>
      </c>
      <c r="BC47" s="22"/>
      <c r="BD47" s="23">
        <f t="shared" si="20"/>
        <v>50</v>
      </c>
      <c r="BE47" s="24">
        <f t="shared" si="30"/>
        <v>875</v>
      </c>
      <c r="BF47" s="25">
        <f t="shared" si="31"/>
        <v>50</v>
      </c>
      <c r="BG47" s="82">
        <f t="shared" si="21"/>
        <v>875</v>
      </c>
    </row>
    <row r="48" spans="1:59" ht="20.25" x14ac:dyDescent="0.3">
      <c r="A48" s="16">
        <f t="shared" si="22"/>
        <v>45</v>
      </c>
      <c r="B48" s="17">
        <f t="shared" si="0"/>
        <v>160</v>
      </c>
      <c r="C48" s="18">
        <v>2800</v>
      </c>
      <c r="D48" s="17">
        <f t="shared" si="23"/>
        <v>0</v>
      </c>
      <c r="E48" s="18"/>
      <c r="F48" s="17">
        <f t="shared" si="24"/>
        <v>0</v>
      </c>
      <c r="G48" s="18"/>
      <c r="H48" s="17">
        <f t="shared" si="25"/>
        <v>20</v>
      </c>
      <c r="I48" s="18">
        <v>350</v>
      </c>
      <c r="J48" s="17">
        <f t="shared" si="1"/>
        <v>10</v>
      </c>
      <c r="K48" s="18">
        <v>175</v>
      </c>
      <c r="L48" s="17">
        <f t="shared" si="2"/>
        <v>0</v>
      </c>
      <c r="M48" s="18"/>
      <c r="N48" s="17">
        <f t="shared" si="3"/>
        <v>10</v>
      </c>
      <c r="O48" s="18">
        <v>175</v>
      </c>
      <c r="P48" s="17">
        <f t="shared" si="4"/>
        <v>0</v>
      </c>
      <c r="Q48" s="18"/>
      <c r="R48" s="17">
        <f t="shared" si="5"/>
        <v>0</v>
      </c>
      <c r="S48" s="18"/>
      <c r="T48" s="17">
        <f t="shared" si="6"/>
        <v>10</v>
      </c>
      <c r="U48" s="18">
        <v>175</v>
      </c>
      <c r="V48" s="17">
        <f t="shared" si="7"/>
        <v>0</v>
      </c>
      <c r="W48" s="18"/>
      <c r="X48" s="17">
        <f t="shared" si="8"/>
        <v>20</v>
      </c>
      <c r="Y48" s="18">
        <v>350</v>
      </c>
      <c r="Z48" s="17">
        <f t="shared" si="9"/>
        <v>0</v>
      </c>
      <c r="AA48" s="18"/>
      <c r="AB48" s="17">
        <f t="shared" si="10"/>
        <v>2</v>
      </c>
      <c r="AC48" s="18">
        <v>35</v>
      </c>
      <c r="AD48" s="17">
        <f t="shared" si="11"/>
        <v>0</v>
      </c>
      <c r="AE48" s="18"/>
      <c r="AF48" s="17">
        <f t="shared" si="12"/>
        <v>0</v>
      </c>
      <c r="AG48" s="18"/>
      <c r="AH48" s="17">
        <f t="shared" si="13"/>
        <v>0</v>
      </c>
      <c r="AI48" s="19"/>
      <c r="AJ48" s="17">
        <f t="shared" si="14"/>
        <v>0</v>
      </c>
      <c r="AK48" s="18"/>
      <c r="AL48" s="17">
        <f t="shared" si="15"/>
        <v>0</v>
      </c>
      <c r="AM48" s="18"/>
      <c r="AN48" s="17">
        <f t="shared" si="16"/>
        <v>0</v>
      </c>
      <c r="AO48" s="20"/>
      <c r="AP48" s="17">
        <f t="shared" si="17"/>
        <v>0</v>
      </c>
      <c r="AQ48" s="18"/>
      <c r="AR48" s="17">
        <f t="shared" si="26"/>
        <v>0</v>
      </c>
      <c r="AS48" s="19"/>
      <c r="AT48" s="17">
        <f t="shared" si="27"/>
        <v>12</v>
      </c>
      <c r="AU48" s="21">
        <v>210</v>
      </c>
      <c r="AV48" s="17">
        <f t="shared" si="32"/>
        <v>0</v>
      </c>
      <c r="AW48" s="22"/>
      <c r="AX48" s="17">
        <f t="shared" si="28"/>
        <v>8</v>
      </c>
      <c r="AY48" s="22">
        <v>140</v>
      </c>
      <c r="AZ48" s="17">
        <f t="shared" si="19"/>
        <v>0</v>
      </c>
      <c r="BA48" s="22"/>
      <c r="BB48" s="17">
        <f t="shared" si="29"/>
        <v>15</v>
      </c>
      <c r="BC48" s="22">
        <v>262.5</v>
      </c>
      <c r="BD48" s="23">
        <f t="shared" si="20"/>
        <v>267</v>
      </c>
      <c r="BE48" s="24">
        <f t="shared" si="30"/>
        <v>4672.5</v>
      </c>
      <c r="BF48" s="25">
        <f t="shared" si="31"/>
        <v>267</v>
      </c>
      <c r="BG48" s="82">
        <f t="shared" si="21"/>
        <v>4672.5</v>
      </c>
    </row>
    <row r="49" spans="1:59" ht="20.25" x14ac:dyDescent="0.3">
      <c r="A49" s="16">
        <f t="shared" si="22"/>
        <v>46</v>
      </c>
      <c r="B49" s="17">
        <f t="shared" si="0"/>
        <v>0</v>
      </c>
      <c r="C49" s="18"/>
      <c r="D49" s="17">
        <f t="shared" si="23"/>
        <v>0</v>
      </c>
      <c r="E49" s="18"/>
      <c r="F49" s="17">
        <f t="shared" si="24"/>
        <v>0</v>
      </c>
      <c r="G49" s="18"/>
      <c r="H49" s="17">
        <f t="shared" si="25"/>
        <v>20</v>
      </c>
      <c r="I49" s="18">
        <v>350</v>
      </c>
      <c r="J49" s="17">
        <f t="shared" si="1"/>
        <v>0</v>
      </c>
      <c r="K49" s="18"/>
      <c r="L49" s="17">
        <f t="shared" si="2"/>
        <v>0</v>
      </c>
      <c r="M49" s="18"/>
      <c r="N49" s="17">
        <f t="shared" si="3"/>
        <v>0</v>
      </c>
      <c r="O49" s="18"/>
      <c r="P49" s="17">
        <f t="shared" si="4"/>
        <v>0</v>
      </c>
      <c r="Q49" s="18"/>
      <c r="R49" s="17">
        <f t="shared" si="5"/>
        <v>0</v>
      </c>
      <c r="S49" s="18"/>
      <c r="T49" s="17">
        <f t="shared" si="6"/>
        <v>0</v>
      </c>
      <c r="U49" s="18"/>
      <c r="V49" s="17">
        <f t="shared" si="7"/>
        <v>0</v>
      </c>
      <c r="W49" s="18"/>
      <c r="X49" s="17">
        <f t="shared" si="8"/>
        <v>0</v>
      </c>
      <c r="Y49" s="18"/>
      <c r="Z49" s="17">
        <f t="shared" si="9"/>
        <v>0</v>
      </c>
      <c r="AA49" s="18"/>
      <c r="AB49" s="17">
        <f t="shared" si="10"/>
        <v>8</v>
      </c>
      <c r="AC49" s="18">
        <v>140</v>
      </c>
      <c r="AD49" s="17">
        <f t="shared" si="11"/>
        <v>0</v>
      </c>
      <c r="AE49" s="18"/>
      <c r="AF49" s="17">
        <f t="shared" si="12"/>
        <v>0</v>
      </c>
      <c r="AG49" s="18"/>
      <c r="AH49" s="17">
        <f t="shared" si="13"/>
        <v>0</v>
      </c>
      <c r="AI49" s="19"/>
      <c r="AJ49" s="17">
        <f t="shared" si="14"/>
        <v>0</v>
      </c>
      <c r="AK49" s="18"/>
      <c r="AL49" s="17">
        <f t="shared" si="15"/>
        <v>0</v>
      </c>
      <c r="AM49" s="18"/>
      <c r="AN49" s="17">
        <f t="shared" si="16"/>
        <v>0</v>
      </c>
      <c r="AO49" s="20"/>
      <c r="AP49" s="17">
        <f t="shared" si="17"/>
        <v>0</v>
      </c>
      <c r="AQ49" s="18"/>
      <c r="AR49" s="17">
        <f t="shared" si="26"/>
        <v>4</v>
      </c>
      <c r="AS49" s="19">
        <v>70</v>
      </c>
      <c r="AT49" s="17">
        <f t="shared" si="27"/>
        <v>0</v>
      </c>
      <c r="AU49" s="21"/>
      <c r="AV49" s="17">
        <f t="shared" si="32"/>
        <v>0</v>
      </c>
      <c r="AW49" s="22"/>
      <c r="AX49" s="17">
        <f t="shared" si="28"/>
        <v>0</v>
      </c>
      <c r="AY49" s="22"/>
      <c r="AZ49" s="17">
        <f t="shared" si="19"/>
        <v>20</v>
      </c>
      <c r="BA49" s="22">
        <v>350</v>
      </c>
      <c r="BB49" s="17">
        <f t="shared" si="29"/>
        <v>0</v>
      </c>
      <c r="BC49" s="22"/>
      <c r="BD49" s="23">
        <f t="shared" si="20"/>
        <v>52</v>
      </c>
      <c r="BE49" s="24">
        <f t="shared" si="30"/>
        <v>910</v>
      </c>
      <c r="BF49" s="25">
        <f t="shared" si="31"/>
        <v>52</v>
      </c>
      <c r="BG49" s="82">
        <f t="shared" si="21"/>
        <v>910</v>
      </c>
    </row>
    <row r="50" spans="1:59" ht="20.25" x14ac:dyDescent="0.3">
      <c r="A50" s="16">
        <f t="shared" si="22"/>
        <v>47</v>
      </c>
      <c r="B50" s="17">
        <f>C50/17.5</f>
        <v>0</v>
      </c>
      <c r="C50" s="18"/>
      <c r="D50" s="17">
        <f>E50/17.5</f>
        <v>0</v>
      </c>
      <c r="E50" s="18"/>
      <c r="F50" s="17">
        <f>G50/17.5</f>
        <v>0</v>
      </c>
      <c r="G50" s="18"/>
      <c r="H50" s="17">
        <f>I50/17.5</f>
        <v>20</v>
      </c>
      <c r="I50" s="18">
        <v>350</v>
      </c>
      <c r="J50" s="17">
        <f>K50/17.5</f>
        <v>0</v>
      </c>
      <c r="K50" s="18"/>
      <c r="L50" s="17">
        <f>M50/17.5</f>
        <v>0</v>
      </c>
      <c r="M50" s="18"/>
      <c r="N50" s="17">
        <f>O50/17.5</f>
        <v>0</v>
      </c>
      <c r="O50" s="18"/>
      <c r="P50" s="17">
        <f>Q50/17.5</f>
        <v>0</v>
      </c>
      <c r="Q50" s="18"/>
      <c r="R50" s="17">
        <f>S50/17.5</f>
        <v>0</v>
      </c>
      <c r="S50" s="18"/>
      <c r="T50" s="17">
        <f>U50/17.5</f>
        <v>0</v>
      </c>
      <c r="U50" s="18"/>
      <c r="V50" s="17">
        <f>W50/17.5</f>
        <v>0</v>
      </c>
      <c r="W50" s="18"/>
      <c r="X50" s="17">
        <f>Y50/17.5</f>
        <v>0</v>
      </c>
      <c r="Y50" s="18"/>
      <c r="Z50" s="17">
        <f>AA50/17.5</f>
        <v>0</v>
      </c>
      <c r="AA50" s="18"/>
      <c r="AB50" s="17">
        <f>AC50/17.5</f>
        <v>0</v>
      </c>
      <c r="AC50" s="18"/>
      <c r="AD50" s="17">
        <f>AE50/17.5</f>
        <v>0</v>
      </c>
      <c r="AE50" s="18"/>
      <c r="AF50" s="17">
        <f>AG50/17.5</f>
        <v>0</v>
      </c>
      <c r="AG50" s="18"/>
      <c r="AH50" s="17">
        <f>AI50/17.5</f>
        <v>16</v>
      </c>
      <c r="AI50" s="19">
        <v>280</v>
      </c>
      <c r="AJ50" s="17">
        <f>AK50/17.5</f>
        <v>0</v>
      </c>
      <c r="AK50" s="18"/>
      <c r="AL50" s="17">
        <f>AM50/17.5</f>
        <v>0</v>
      </c>
      <c r="AM50" s="18"/>
      <c r="AN50" s="17">
        <f>AO50/17.5</f>
        <v>0</v>
      </c>
      <c r="AO50" s="20"/>
      <c r="AP50" s="17">
        <f>AQ50/17.5</f>
        <v>0</v>
      </c>
      <c r="AQ50" s="18"/>
      <c r="AR50" s="17">
        <f t="shared" si="26"/>
        <v>0</v>
      </c>
      <c r="AS50" s="19"/>
      <c r="AT50" s="17">
        <f>AU50/17.5</f>
        <v>12</v>
      </c>
      <c r="AU50" s="21">
        <v>210</v>
      </c>
      <c r="AV50" s="17">
        <f>AW50/17.5</f>
        <v>0</v>
      </c>
      <c r="AW50" s="22"/>
      <c r="AX50" s="17">
        <f>AY50/17.5</f>
        <v>0</v>
      </c>
      <c r="AY50" s="22"/>
      <c r="AZ50" s="17">
        <f>BA50/17.5</f>
        <v>0</v>
      </c>
      <c r="BA50" s="22"/>
      <c r="BB50" s="17">
        <f>BC50/17.5</f>
        <v>0</v>
      </c>
      <c r="BC50" s="22"/>
      <c r="BD50" s="23">
        <f>BE50/17.5</f>
        <v>48</v>
      </c>
      <c r="BE50" s="24">
        <f t="shared" si="30"/>
        <v>840</v>
      </c>
      <c r="BF50" s="25">
        <f>BG50/17.5</f>
        <v>48</v>
      </c>
      <c r="BG50" s="82">
        <f t="shared" si="21"/>
        <v>840</v>
      </c>
    </row>
    <row r="51" spans="1:59" ht="20.25" x14ac:dyDescent="0.3">
      <c r="A51" s="16">
        <f t="shared" si="22"/>
        <v>48</v>
      </c>
      <c r="B51" s="17">
        <f t="shared" si="0"/>
        <v>0</v>
      </c>
      <c r="C51" s="18"/>
      <c r="D51" s="17">
        <f t="shared" si="23"/>
        <v>50</v>
      </c>
      <c r="E51" s="18">
        <v>875</v>
      </c>
      <c r="F51" s="17">
        <f t="shared" si="24"/>
        <v>0</v>
      </c>
      <c r="G51" s="18"/>
      <c r="H51" s="17">
        <f t="shared" si="25"/>
        <v>0</v>
      </c>
      <c r="I51" s="18"/>
      <c r="J51" s="17">
        <f t="shared" si="1"/>
        <v>0</v>
      </c>
      <c r="K51" s="18"/>
      <c r="L51" s="17">
        <f t="shared" si="2"/>
        <v>0</v>
      </c>
      <c r="M51" s="18"/>
      <c r="N51" s="17">
        <f t="shared" si="3"/>
        <v>0</v>
      </c>
      <c r="O51" s="18"/>
      <c r="P51" s="17">
        <f t="shared" si="4"/>
        <v>0</v>
      </c>
      <c r="Q51" s="18"/>
      <c r="R51" s="17">
        <f t="shared" si="5"/>
        <v>0</v>
      </c>
      <c r="S51" s="18"/>
      <c r="T51" s="17">
        <f t="shared" si="6"/>
        <v>0</v>
      </c>
      <c r="U51" s="18"/>
      <c r="V51" s="17">
        <f t="shared" si="7"/>
        <v>0</v>
      </c>
      <c r="W51" s="18"/>
      <c r="X51" s="17">
        <f t="shared" si="8"/>
        <v>0</v>
      </c>
      <c r="Y51" s="18"/>
      <c r="Z51" s="17">
        <f t="shared" si="9"/>
        <v>0</v>
      </c>
      <c r="AA51" s="18"/>
      <c r="AB51" s="17">
        <f t="shared" si="10"/>
        <v>35</v>
      </c>
      <c r="AC51" s="18">
        <v>612.5</v>
      </c>
      <c r="AD51" s="17">
        <f t="shared" si="11"/>
        <v>0</v>
      </c>
      <c r="AE51" s="18"/>
      <c r="AF51" s="17">
        <f t="shared" si="12"/>
        <v>0</v>
      </c>
      <c r="AG51" s="18"/>
      <c r="AH51" s="17">
        <f t="shared" si="13"/>
        <v>0</v>
      </c>
      <c r="AI51" s="19"/>
      <c r="AJ51" s="17">
        <f t="shared" si="14"/>
        <v>0</v>
      </c>
      <c r="AK51" s="18"/>
      <c r="AL51" s="17">
        <f t="shared" si="15"/>
        <v>0</v>
      </c>
      <c r="AM51" s="18"/>
      <c r="AN51" s="17">
        <f t="shared" si="16"/>
        <v>0</v>
      </c>
      <c r="AO51" s="20"/>
      <c r="AP51" s="17">
        <f t="shared" si="17"/>
        <v>0</v>
      </c>
      <c r="AQ51" s="18"/>
      <c r="AR51" s="17">
        <f t="shared" si="26"/>
        <v>0</v>
      </c>
      <c r="AS51" s="19"/>
      <c r="AT51" s="17">
        <f t="shared" si="27"/>
        <v>0</v>
      </c>
      <c r="AU51" s="21"/>
      <c r="AV51" s="17">
        <f t="shared" si="32"/>
        <v>0</v>
      </c>
      <c r="AW51" s="22"/>
      <c r="AX51" s="17">
        <f t="shared" si="28"/>
        <v>16</v>
      </c>
      <c r="AY51" s="22">
        <v>280</v>
      </c>
      <c r="AZ51" s="17">
        <f t="shared" si="19"/>
        <v>0</v>
      </c>
      <c r="BA51" s="22"/>
      <c r="BB51" s="17">
        <f t="shared" si="29"/>
        <v>0</v>
      </c>
      <c r="BC51" s="22"/>
      <c r="BD51" s="23">
        <f t="shared" si="20"/>
        <v>101</v>
      </c>
      <c r="BE51" s="24">
        <f t="shared" si="30"/>
        <v>1767.5</v>
      </c>
      <c r="BF51" s="25">
        <f t="shared" si="31"/>
        <v>101</v>
      </c>
      <c r="BG51" s="82">
        <f t="shared" si="21"/>
        <v>1767.5</v>
      </c>
    </row>
    <row r="52" spans="1:59" ht="20.25" x14ac:dyDescent="0.3">
      <c r="A52" s="16">
        <f t="shared" si="22"/>
        <v>49</v>
      </c>
      <c r="B52" s="17">
        <f t="shared" si="0"/>
        <v>0</v>
      </c>
      <c r="C52" s="18"/>
      <c r="D52" s="17">
        <f t="shared" si="23"/>
        <v>0</v>
      </c>
      <c r="E52" s="18"/>
      <c r="F52" s="17">
        <f t="shared" si="24"/>
        <v>0</v>
      </c>
      <c r="G52" s="18"/>
      <c r="H52" s="17">
        <f t="shared" si="25"/>
        <v>0</v>
      </c>
      <c r="I52" s="18"/>
      <c r="J52" s="17">
        <f t="shared" si="1"/>
        <v>0</v>
      </c>
      <c r="K52" s="18"/>
      <c r="L52" s="17">
        <f t="shared" si="2"/>
        <v>0</v>
      </c>
      <c r="M52" s="18"/>
      <c r="N52" s="17">
        <f t="shared" si="3"/>
        <v>0</v>
      </c>
      <c r="O52" s="18"/>
      <c r="P52" s="17">
        <f t="shared" si="4"/>
        <v>0</v>
      </c>
      <c r="Q52" s="18"/>
      <c r="R52" s="17">
        <f t="shared" si="5"/>
        <v>0</v>
      </c>
      <c r="S52" s="18"/>
      <c r="T52" s="17">
        <f t="shared" si="6"/>
        <v>0</v>
      </c>
      <c r="U52" s="18"/>
      <c r="V52" s="17">
        <f t="shared" si="7"/>
        <v>0</v>
      </c>
      <c r="W52" s="18"/>
      <c r="X52" s="17">
        <f t="shared" si="8"/>
        <v>0</v>
      </c>
      <c r="Y52" s="18"/>
      <c r="Z52" s="17">
        <f t="shared" si="9"/>
        <v>0</v>
      </c>
      <c r="AA52" s="18"/>
      <c r="AB52" s="17">
        <f t="shared" si="10"/>
        <v>0</v>
      </c>
      <c r="AC52" s="18"/>
      <c r="AD52" s="17">
        <f t="shared" si="11"/>
        <v>0</v>
      </c>
      <c r="AE52" s="18"/>
      <c r="AF52" s="17">
        <f t="shared" si="12"/>
        <v>0</v>
      </c>
      <c r="AG52" s="18"/>
      <c r="AH52" s="17">
        <f t="shared" si="13"/>
        <v>0</v>
      </c>
      <c r="AI52" s="19"/>
      <c r="AJ52" s="17">
        <f t="shared" si="14"/>
        <v>0</v>
      </c>
      <c r="AK52" s="18"/>
      <c r="AL52" s="17">
        <f t="shared" si="15"/>
        <v>0</v>
      </c>
      <c r="AM52" s="18"/>
      <c r="AN52" s="17">
        <f t="shared" si="16"/>
        <v>0</v>
      </c>
      <c r="AO52" s="20"/>
      <c r="AP52" s="17">
        <f t="shared" si="17"/>
        <v>0</v>
      </c>
      <c r="AQ52" s="18"/>
      <c r="AR52" s="17">
        <f t="shared" si="26"/>
        <v>2</v>
      </c>
      <c r="AS52" s="19">
        <v>35</v>
      </c>
      <c r="AT52" s="17">
        <f t="shared" si="27"/>
        <v>0</v>
      </c>
      <c r="AU52" s="21"/>
      <c r="AV52" s="17">
        <f t="shared" si="32"/>
        <v>0</v>
      </c>
      <c r="AW52" s="22"/>
      <c r="AX52" s="17">
        <f t="shared" si="28"/>
        <v>0</v>
      </c>
      <c r="AY52" s="22"/>
      <c r="AZ52" s="17">
        <f t="shared" si="19"/>
        <v>0</v>
      </c>
      <c r="BA52" s="22"/>
      <c r="BB52" s="17">
        <f t="shared" si="29"/>
        <v>0</v>
      </c>
      <c r="BC52" s="22"/>
      <c r="BD52" s="23">
        <f t="shared" si="20"/>
        <v>2</v>
      </c>
      <c r="BE52" s="24">
        <f t="shared" si="30"/>
        <v>35</v>
      </c>
      <c r="BF52" s="25">
        <f t="shared" si="31"/>
        <v>2</v>
      </c>
      <c r="BG52" s="82">
        <f t="shared" si="21"/>
        <v>35</v>
      </c>
    </row>
    <row r="53" spans="1:59" ht="20.25" x14ac:dyDescent="0.3">
      <c r="A53" s="16">
        <f t="shared" si="22"/>
        <v>50</v>
      </c>
      <c r="B53" s="17">
        <f>C53/17.5</f>
        <v>0</v>
      </c>
      <c r="C53" s="18"/>
      <c r="D53" s="17">
        <f>E53/17.5</f>
        <v>0</v>
      </c>
      <c r="E53" s="18"/>
      <c r="F53" s="17">
        <f>G53/17.5</f>
        <v>0</v>
      </c>
      <c r="G53" s="18"/>
      <c r="H53" s="17">
        <f>I53/17.5</f>
        <v>0</v>
      </c>
      <c r="I53" s="18"/>
      <c r="J53" s="17">
        <f>K53/17.5</f>
        <v>0</v>
      </c>
      <c r="K53" s="18"/>
      <c r="L53" s="17">
        <f>M53/17.5</f>
        <v>0</v>
      </c>
      <c r="M53" s="18"/>
      <c r="N53" s="17">
        <f>O53/17.5</f>
        <v>0</v>
      </c>
      <c r="O53" s="18"/>
      <c r="P53" s="17">
        <f>Q53/17.5</f>
        <v>0</v>
      </c>
      <c r="Q53" s="18"/>
      <c r="R53" s="17">
        <f>S53/17.5</f>
        <v>0</v>
      </c>
      <c r="S53" s="18"/>
      <c r="T53" s="17">
        <f>U53/17.5</f>
        <v>0</v>
      </c>
      <c r="U53" s="18"/>
      <c r="V53" s="17">
        <f>W53/17.5</f>
        <v>0</v>
      </c>
      <c r="W53" s="18"/>
      <c r="X53" s="17">
        <f>Y53/17.5</f>
        <v>0</v>
      </c>
      <c r="Y53" s="18"/>
      <c r="Z53" s="17">
        <f>AA53/17.5</f>
        <v>0</v>
      </c>
      <c r="AA53" s="18"/>
      <c r="AB53" s="17">
        <f>AC53/17.5</f>
        <v>0</v>
      </c>
      <c r="AC53" s="18"/>
      <c r="AD53" s="17">
        <f>AE53/17.5</f>
        <v>0</v>
      </c>
      <c r="AE53" s="18"/>
      <c r="AF53" s="17">
        <f>AG53/17.5</f>
        <v>0</v>
      </c>
      <c r="AG53" s="18"/>
      <c r="AH53" s="17">
        <f>AI53/17.5</f>
        <v>0</v>
      </c>
      <c r="AI53" s="19"/>
      <c r="AJ53" s="17">
        <f>AK53/17.5</f>
        <v>0</v>
      </c>
      <c r="AK53" s="18"/>
      <c r="AL53" s="17">
        <f>AM53/17.5</f>
        <v>0</v>
      </c>
      <c r="AM53" s="18"/>
      <c r="AN53" s="17">
        <f>AO53/17.5</f>
        <v>0</v>
      </c>
      <c r="AO53" s="20"/>
      <c r="AP53" s="17">
        <f>AQ53/17.5</f>
        <v>0</v>
      </c>
      <c r="AQ53" s="18"/>
      <c r="AR53" s="17">
        <f t="shared" si="26"/>
        <v>8</v>
      </c>
      <c r="AS53" s="19">
        <v>140</v>
      </c>
      <c r="AT53" s="17">
        <f>AU53/17.5</f>
        <v>0</v>
      </c>
      <c r="AU53" s="21"/>
      <c r="AV53" s="17">
        <f>AW53/17.5</f>
        <v>0</v>
      </c>
      <c r="AW53" s="22"/>
      <c r="AX53" s="17">
        <f>AY53/17.5</f>
        <v>0</v>
      </c>
      <c r="AY53" s="22"/>
      <c r="AZ53" s="17">
        <f>BA53/17.5</f>
        <v>0</v>
      </c>
      <c r="BA53" s="22"/>
      <c r="BB53" s="17">
        <f>BC53/17.5</f>
        <v>0</v>
      </c>
      <c r="BC53" s="22"/>
      <c r="BD53" s="23">
        <f>BE53/17.5</f>
        <v>8</v>
      </c>
      <c r="BE53" s="24">
        <f t="shared" si="30"/>
        <v>140</v>
      </c>
      <c r="BF53" s="25">
        <f>BG53/17.5</f>
        <v>8</v>
      </c>
      <c r="BG53" s="82">
        <f t="shared" si="21"/>
        <v>140</v>
      </c>
    </row>
    <row r="54" spans="1:59" ht="20.25" x14ac:dyDescent="0.3">
      <c r="A54" s="16">
        <f t="shared" si="22"/>
        <v>51</v>
      </c>
      <c r="B54" s="17">
        <f t="shared" si="0"/>
        <v>0</v>
      </c>
      <c r="C54" s="18"/>
      <c r="D54" s="17">
        <f t="shared" si="23"/>
        <v>0</v>
      </c>
      <c r="E54" s="18"/>
      <c r="F54" s="17">
        <f t="shared" si="24"/>
        <v>0</v>
      </c>
      <c r="G54" s="18"/>
      <c r="H54" s="17">
        <f t="shared" si="25"/>
        <v>0</v>
      </c>
      <c r="I54" s="18"/>
      <c r="J54" s="17">
        <f t="shared" si="1"/>
        <v>0</v>
      </c>
      <c r="K54" s="18"/>
      <c r="L54" s="17">
        <f t="shared" si="2"/>
        <v>0</v>
      </c>
      <c r="M54" s="18"/>
      <c r="N54" s="17">
        <f t="shared" si="3"/>
        <v>0</v>
      </c>
      <c r="O54" s="18"/>
      <c r="P54" s="17">
        <f t="shared" si="4"/>
        <v>0</v>
      </c>
      <c r="Q54" s="18"/>
      <c r="R54" s="17">
        <f t="shared" si="5"/>
        <v>0</v>
      </c>
      <c r="S54" s="18"/>
      <c r="T54" s="17">
        <f t="shared" si="6"/>
        <v>0</v>
      </c>
      <c r="U54" s="18"/>
      <c r="V54" s="17">
        <f t="shared" si="7"/>
        <v>0</v>
      </c>
      <c r="W54" s="18"/>
      <c r="X54" s="17">
        <f t="shared" si="8"/>
        <v>0</v>
      </c>
      <c r="Y54" s="18"/>
      <c r="Z54" s="17">
        <f t="shared" si="9"/>
        <v>0</v>
      </c>
      <c r="AA54" s="18"/>
      <c r="AB54" s="17">
        <f t="shared" si="10"/>
        <v>0</v>
      </c>
      <c r="AC54" s="18"/>
      <c r="AD54" s="17">
        <f t="shared" si="11"/>
        <v>0</v>
      </c>
      <c r="AE54" s="18"/>
      <c r="AF54" s="17">
        <f t="shared" si="12"/>
        <v>0</v>
      </c>
      <c r="AG54" s="18"/>
      <c r="AH54" s="17">
        <f t="shared" si="13"/>
        <v>0</v>
      </c>
      <c r="AI54" s="19"/>
      <c r="AJ54" s="17">
        <f t="shared" ref="AJ54:AJ91" si="33">AK54/17.5</f>
        <v>0</v>
      </c>
      <c r="AK54" s="18"/>
      <c r="AL54" s="17">
        <f t="shared" si="15"/>
        <v>0</v>
      </c>
      <c r="AM54" s="18"/>
      <c r="AN54" s="17">
        <f t="shared" si="16"/>
        <v>0</v>
      </c>
      <c r="AO54" s="20"/>
      <c r="AP54" s="17">
        <f t="shared" si="17"/>
        <v>0</v>
      </c>
      <c r="AQ54" s="18"/>
      <c r="AR54" s="17">
        <f t="shared" si="26"/>
        <v>0</v>
      </c>
      <c r="AS54" s="19"/>
      <c r="AT54" s="17">
        <f t="shared" si="27"/>
        <v>0</v>
      </c>
      <c r="AU54" s="21"/>
      <c r="AV54" s="17">
        <f t="shared" si="32"/>
        <v>0</v>
      </c>
      <c r="AW54" s="22"/>
      <c r="AX54" s="17">
        <f t="shared" si="28"/>
        <v>56</v>
      </c>
      <c r="AY54" s="22">
        <v>980</v>
      </c>
      <c r="AZ54" s="17">
        <f t="shared" si="19"/>
        <v>0</v>
      </c>
      <c r="BA54" s="22"/>
      <c r="BB54" s="17">
        <f t="shared" si="29"/>
        <v>0</v>
      </c>
      <c r="BC54" s="22"/>
      <c r="BD54" s="23">
        <f t="shared" si="20"/>
        <v>56</v>
      </c>
      <c r="BE54" s="24">
        <f t="shared" si="30"/>
        <v>980</v>
      </c>
      <c r="BF54" s="25">
        <f t="shared" si="31"/>
        <v>56</v>
      </c>
      <c r="BG54" s="82">
        <f t="shared" si="21"/>
        <v>980</v>
      </c>
    </row>
    <row r="55" spans="1:59" ht="20.25" x14ac:dyDescent="0.3">
      <c r="A55" s="16">
        <f t="shared" si="22"/>
        <v>52</v>
      </c>
      <c r="B55" s="17">
        <f>C55/17.5</f>
        <v>0</v>
      </c>
      <c r="C55" s="18"/>
      <c r="D55" s="17">
        <f>E55/17.5</f>
        <v>0</v>
      </c>
      <c r="E55" s="18"/>
      <c r="F55" s="17">
        <f>G55/17.5</f>
        <v>0</v>
      </c>
      <c r="G55" s="18"/>
      <c r="H55" s="17">
        <f>I55/17.5</f>
        <v>0</v>
      </c>
      <c r="I55" s="18"/>
      <c r="J55" s="17">
        <f>K55/17.5</f>
        <v>0</v>
      </c>
      <c r="K55" s="18"/>
      <c r="L55" s="17">
        <f>M55/17.5</f>
        <v>0</v>
      </c>
      <c r="M55" s="18"/>
      <c r="N55" s="17">
        <f>O55/17.5</f>
        <v>0</v>
      </c>
      <c r="O55" s="18"/>
      <c r="P55" s="17">
        <f>Q55/17.5</f>
        <v>0</v>
      </c>
      <c r="Q55" s="18"/>
      <c r="R55" s="17">
        <f>S55/17.5</f>
        <v>0</v>
      </c>
      <c r="S55" s="18"/>
      <c r="T55" s="17">
        <f>U55/17.5</f>
        <v>0</v>
      </c>
      <c r="U55" s="18"/>
      <c r="V55" s="17">
        <f>W55/17.5</f>
        <v>0</v>
      </c>
      <c r="W55" s="18"/>
      <c r="X55" s="17">
        <f>Y55/17.5</f>
        <v>0</v>
      </c>
      <c r="Y55" s="18"/>
      <c r="Z55" s="17">
        <f>AA55/17.5</f>
        <v>0</v>
      </c>
      <c r="AA55" s="18"/>
      <c r="AB55" s="17">
        <f>AC55/17.5</f>
        <v>4</v>
      </c>
      <c r="AC55" s="18">
        <v>70</v>
      </c>
      <c r="AD55" s="17">
        <f>AE55/17.5</f>
        <v>0</v>
      </c>
      <c r="AE55" s="18"/>
      <c r="AF55" s="17">
        <f>AG55/17.5</f>
        <v>0</v>
      </c>
      <c r="AG55" s="18"/>
      <c r="AH55" s="17">
        <f>AI55/17.5</f>
        <v>0</v>
      </c>
      <c r="AI55" s="19"/>
      <c r="AJ55" s="17">
        <f>AK55/17.5</f>
        <v>0</v>
      </c>
      <c r="AK55" s="18"/>
      <c r="AL55" s="17">
        <f>AM55/17.5</f>
        <v>0</v>
      </c>
      <c r="AM55" s="18"/>
      <c r="AN55" s="17">
        <f>AO55/17.5</f>
        <v>0</v>
      </c>
      <c r="AO55" s="20"/>
      <c r="AP55" s="17">
        <f>AQ55/17.5</f>
        <v>0</v>
      </c>
      <c r="AQ55" s="18"/>
      <c r="AR55" s="17">
        <f t="shared" si="26"/>
        <v>2</v>
      </c>
      <c r="AS55" s="19">
        <v>35</v>
      </c>
      <c r="AT55" s="17">
        <f>AU55/17.5</f>
        <v>0</v>
      </c>
      <c r="AU55" s="21"/>
      <c r="AV55" s="17">
        <f>AW55/17.5</f>
        <v>0</v>
      </c>
      <c r="AW55" s="22"/>
      <c r="AX55" s="17">
        <f>AY55/17.5</f>
        <v>0</v>
      </c>
      <c r="AY55" s="22"/>
      <c r="AZ55" s="17">
        <f>BA55/17.5</f>
        <v>0</v>
      </c>
      <c r="BA55" s="22"/>
      <c r="BB55" s="17">
        <f>BC55/17.5</f>
        <v>0</v>
      </c>
      <c r="BC55" s="22"/>
      <c r="BD55" s="23">
        <f>BE55/17.5</f>
        <v>6</v>
      </c>
      <c r="BE55" s="24">
        <f t="shared" si="30"/>
        <v>105</v>
      </c>
      <c r="BF55" s="25">
        <f>BG55/17.5</f>
        <v>6</v>
      </c>
      <c r="BG55" s="82">
        <f t="shared" si="21"/>
        <v>105</v>
      </c>
    </row>
    <row r="56" spans="1:59" ht="20.25" x14ac:dyDescent="0.3">
      <c r="A56" s="16">
        <f t="shared" si="22"/>
        <v>53</v>
      </c>
      <c r="B56" s="17">
        <f>C56/17.5</f>
        <v>0</v>
      </c>
      <c r="C56" s="18"/>
      <c r="D56" s="17">
        <f>E56/17.5</f>
        <v>0</v>
      </c>
      <c r="E56" s="18"/>
      <c r="F56" s="17">
        <f>G56/17.5</f>
        <v>0</v>
      </c>
      <c r="G56" s="18"/>
      <c r="H56" s="17">
        <f>I56/17.5</f>
        <v>20</v>
      </c>
      <c r="I56" s="18">
        <v>350</v>
      </c>
      <c r="J56" s="17">
        <f>K56/17.5</f>
        <v>0</v>
      </c>
      <c r="K56" s="18"/>
      <c r="L56" s="17">
        <f>M56/17.5</f>
        <v>0</v>
      </c>
      <c r="M56" s="18"/>
      <c r="N56" s="17">
        <f>O56/17.5</f>
        <v>0</v>
      </c>
      <c r="O56" s="18"/>
      <c r="P56" s="17">
        <f>Q56/17.5</f>
        <v>0</v>
      </c>
      <c r="Q56" s="18"/>
      <c r="R56" s="17">
        <f>S56/17.5</f>
        <v>0</v>
      </c>
      <c r="S56" s="18"/>
      <c r="T56" s="17">
        <f>U56/17.5</f>
        <v>0</v>
      </c>
      <c r="U56" s="18"/>
      <c r="V56" s="17">
        <f>W56/17.5</f>
        <v>0</v>
      </c>
      <c r="W56" s="18"/>
      <c r="X56" s="17">
        <f>Y56/17.5</f>
        <v>0</v>
      </c>
      <c r="Y56" s="18"/>
      <c r="Z56" s="17">
        <f>AA56/17.5</f>
        <v>0</v>
      </c>
      <c r="AA56" s="18"/>
      <c r="AB56" s="17">
        <f>AC56/17.5</f>
        <v>0</v>
      </c>
      <c r="AC56" s="18"/>
      <c r="AD56" s="17">
        <f>AE56/17.5</f>
        <v>0</v>
      </c>
      <c r="AE56" s="18"/>
      <c r="AF56" s="17">
        <f>AG56/17.5</f>
        <v>0</v>
      </c>
      <c r="AG56" s="18"/>
      <c r="AH56" s="17">
        <f>AI56/17.5</f>
        <v>0</v>
      </c>
      <c r="AI56" s="19"/>
      <c r="AJ56" s="17">
        <f>AK56/17.5</f>
        <v>0</v>
      </c>
      <c r="AK56" s="18"/>
      <c r="AL56" s="17">
        <f>AM56/17.5</f>
        <v>0</v>
      </c>
      <c r="AM56" s="18"/>
      <c r="AN56" s="17">
        <f>AO56/17.5</f>
        <v>0</v>
      </c>
      <c r="AO56" s="20"/>
      <c r="AP56" s="17">
        <f>AQ56/17.5</f>
        <v>0</v>
      </c>
      <c r="AQ56" s="18"/>
      <c r="AR56" s="17">
        <f t="shared" si="26"/>
        <v>0</v>
      </c>
      <c r="AS56" s="19"/>
      <c r="AT56" s="17">
        <f>AU56/17.5</f>
        <v>0</v>
      </c>
      <c r="AU56" s="21"/>
      <c r="AV56" s="17">
        <f>AW56/17.5</f>
        <v>0</v>
      </c>
      <c r="AW56" s="22"/>
      <c r="AX56" s="17">
        <f>AY56/17.5</f>
        <v>0</v>
      </c>
      <c r="AY56" s="22"/>
      <c r="AZ56" s="17">
        <f>BA56/17.5</f>
        <v>0</v>
      </c>
      <c r="BA56" s="22"/>
      <c r="BB56" s="17">
        <f>BC56/17.5</f>
        <v>0</v>
      </c>
      <c r="BC56" s="22"/>
      <c r="BD56" s="23">
        <f>BE56/17.5</f>
        <v>20</v>
      </c>
      <c r="BE56" s="24">
        <f t="shared" si="30"/>
        <v>350</v>
      </c>
      <c r="BF56" s="25">
        <f>BG56/17.5</f>
        <v>20</v>
      </c>
      <c r="BG56" s="82">
        <f t="shared" si="21"/>
        <v>350</v>
      </c>
    </row>
    <row r="57" spans="1:59" ht="20.25" x14ac:dyDescent="0.3">
      <c r="A57" s="16">
        <f t="shared" si="22"/>
        <v>54</v>
      </c>
      <c r="B57" s="17">
        <f t="shared" si="0"/>
        <v>0</v>
      </c>
      <c r="C57" s="18"/>
      <c r="D57" s="17">
        <f t="shared" si="23"/>
        <v>0</v>
      </c>
      <c r="E57" s="18"/>
      <c r="F57" s="17">
        <f t="shared" si="24"/>
        <v>0</v>
      </c>
      <c r="G57" s="18"/>
      <c r="H57" s="17">
        <f t="shared" si="25"/>
        <v>0</v>
      </c>
      <c r="I57" s="18"/>
      <c r="J57" s="17">
        <f t="shared" si="1"/>
        <v>0</v>
      </c>
      <c r="K57" s="18"/>
      <c r="L57" s="17">
        <f t="shared" si="2"/>
        <v>0</v>
      </c>
      <c r="M57" s="18"/>
      <c r="N57" s="17">
        <f t="shared" si="3"/>
        <v>0</v>
      </c>
      <c r="O57" s="18"/>
      <c r="P57" s="17">
        <f t="shared" si="4"/>
        <v>15</v>
      </c>
      <c r="Q57" s="18">
        <v>262.5</v>
      </c>
      <c r="R57" s="17">
        <f t="shared" si="5"/>
        <v>0</v>
      </c>
      <c r="S57" s="18"/>
      <c r="T57" s="17">
        <f t="shared" si="6"/>
        <v>0</v>
      </c>
      <c r="U57" s="18"/>
      <c r="V57" s="17">
        <f t="shared" si="7"/>
        <v>0</v>
      </c>
      <c r="W57" s="18"/>
      <c r="X57" s="17">
        <f t="shared" si="8"/>
        <v>0</v>
      </c>
      <c r="Y57" s="18"/>
      <c r="Z57" s="17">
        <f t="shared" si="9"/>
        <v>0</v>
      </c>
      <c r="AA57" s="18"/>
      <c r="AB57" s="17">
        <f t="shared" si="10"/>
        <v>0</v>
      </c>
      <c r="AC57" s="18"/>
      <c r="AD57" s="17">
        <f t="shared" si="11"/>
        <v>0</v>
      </c>
      <c r="AE57" s="18"/>
      <c r="AF57" s="17">
        <f t="shared" si="12"/>
        <v>0</v>
      </c>
      <c r="AG57" s="18"/>
      <c r="AH57" s="17">
        <f t="shared" si="13"/>
        <v>0</v>
      </c>
      <c r="AI57" s="19"/>
      <c r="AJ57" s="17">
        <f t="shared" si="33"/>
        <v>0</v>
      </c>
      <c r="AK57" s="18"/>
      <c r="AL57" s="17">
        <f t="shared" si="15"/>
        <v>0</v>
      </c>
      <c r="AM57" s="18"/>
      <c r="AN57" s="17">
        <f t="shared" si="16"/>
        <v>0</v>
      </c>
      <c r="AO57" s="20"/>
      <c r="AP57" s="17">
        <f t="shared" si="17"/>
        <v>0</v>
      </c>
      <c r="AQ57" s="18"/>
      <c r="AR57" s="17">
        <f t="shared" si="26"/>
        <v>2</v>
      </c>
      <c r="AS57" s="19">
        <v>35</v>
      </c>
      <c r="AT57" s="17">
        <f t="shared" si="27"/>
        <v>0</v>
      </c>
      <c r="AU57" s="21"/>
      <c r="AV57" s="17">
        <f t="shared" si="32"/>
        <v>0</v>
      </c>
      <c r="AW57" s="22"/>
      <c r="AX57" s="17">
        <f t="shared" si="28"/>
        <v>0</v>
      </c>
      <c r="AY57" s="22"/>
      <c r="AZ57" s="17">
        <f t="shared" si="19"/>
        <v>0</v>
      </c>
      <c r="BA57" s="22"/>
      <c r="BB57" s="17">
        <f t="shared" si="29"/>
        <v>0</v>
      </c>
      <c r="BC57" s="22"/>
      <c r="BD57" s="23">
        <f t="shared" si="20"/>
        <v>17</v>
      </c>
      <c r="BE57" s="24">
        <f t="shared" si="30"/>
        <v>297.5</v>
      </c>
      <c r="BF57" s="25">
        <f t="shared" si="31"/>
        <v>17</v>
      </c>
      <c r="BG57" s="82">
        <f t="shared" si="21"/>
        <v>297.5</v>
      </c>
    </row>
    <row r="58" spans="1:59" ht="20.25" x14ac:dyDescent="0.3">
      <c r="A58" s="16">
        <f t="shared" si="22"/>
        <v>55</v>
      </c>
      <c r="B58" s="17">
        <f t="shared" si="0"/>
        <v>0</v>
      </c>
      <c r="C58" s="18"/>
      <c r="D58" s="17">
        <f t="shared" si="23"/>
        <v>0</v>
      </c>
      <c r="E58" s="18"/>
      <c r="F58" s="17">
        <f t="shared" si="24"/>
        <v>0</v>
      </c>
      <c r="G58" s="18"/>
      <c r="H58" s="17">
        <f t="shared" si="25"/>
        <v>0</v>
      </c>
      <c r="I58" s="18"/>
      <c r="J58" s="17">
        <f t="shared" si="1"/>
        <v>0</v>
      </c>
      <c r="K58" s="18"/>
      <c r="L58" s="17">
        <f t="shared" si="2"/>
        <v>0</v>
      </c>
      <c r="M58" s="18"/>
      <c r="N58" s="17">
        <f t="shared" si="3"/>
        <v>0</v>
      </c>
      <c r="O58" s="18"/>
      <c r="P58" s="17">
        <f t="shared" si="4"/>
        <v>0</v>
      </c>
      <c r="Q58" s="18"/>
      <c r="R58" s="17">
        <f t="shared" si="5"/>
        <v>0</v>
      </c>
      <c r="S58" s="18"/>
      <c r="T58" s="17">
        <f t="shared" si="6"/>
        <v>0</v>
      </c>
      <c r="U58" s="18"/>
      <c r="V58" s="17">
        <f t="shared" si="7"/>
        <v>0</v>
      </c>
      <c r="W58" s="18"/>
      <c r="X58" s="17">
        <f t="shared" si="8"/>
        <v>0</v>
      </c>
      <c r="Y58" s="18"/>
      <c r="Z58" s="17">
        <f t="shared" si="9"/>
        <v>0</v>
      </c>
      <c r="AA58" s="18"/>
      <c r="AB58" s="17">
        <f t="shared" si="10"/>
        <v>0</v>
      </c>
      <c r="AC58" s="18"/>
      <c r="AD58" s="17">
        <f t="shared" si="11"/>
        <v>0</v>
      </c>
      <c r="AE58" s="18"/>
      <c r="AF58" s="17">
        <f t="shared" si="12"/>
        <v>0</v>
      </c>
      <c r="AG58" s="18"/>
      <c r="AH58" s="17">
        <f t="shared" si="13"/>
        <v>0</v>
      </c>
      <c r="AI58" s="19"/>
      <c r="AJ58" s="17">
        <f t="shared" si="33"/>
        <v>0</v>
      </c>
      <c r="AK58" s="18"/>
      <c r="AL58" s="17">
        <f t="shared" si="15"/>
        <v>0</v>
      </c>
      <c r="AM58" s="18"/>
      <c r="AN58" s="17">
        <f t="shared" si="16"/>
        <v>0</v>
      </c>
      <c r="AO58" s="20"/>
      <c r="AP58" s="17">
        <f t="shared" si="17"/>
        <v>0</v>
      </c>
      <c r="AQ58" s="18"/>
      <c r="AR58" s="17">
        <f t="shared" si="26"/>
        <v>4</v>
      </c>
      <c r="AS58" s="19">
        <v>70</v>
      </c>
      <c r="AT58" s="17">
        <f t="shared" si="27"/>
        <v>0</v>
      </c>
      <c r="AU58" s="21"/>
      <c r="AV58" s="17">
        <f t="shared" si="32"/>
        <v>0</v>
      </c>
      <c r="AW58" s="22"/>
      <c r="AX58" s="17">
        <f t="shared" si="28"/>
        <v>0</v>
      </c>
      <c r="AY58" s="22"/>
      <c r="AZ58" s="17">
        <f t="shared" si="19"/>
        <v>0</v>
      </c>
      <c r="BA58" s="22"/>
      <c r="BB58" s="17">
        <f t="shared" si="29"/>
        <v>0</v>
      </c>
      <c r="BC58" s="22"/>
      <c r="BD58" s="23">
        <f t="shared" si="20"/>
        <v>4</v>
      </c>
      <c r="BE58" s="24">
        <f t="shared" si="30"/>
        <v>70</v>
      </c>
      <c r="BF58" s="25">
        <f t="shared" si="31"/>
        <v>4</v>
      </c>
      <c r="BG58" s="82">
        <f t="shared" si="21"/>
        <v>70</v>
      </c>
    </row>
    <row r="59" spans="1:59" ht="20.25" x14ac:dyDescent="0.3">
      <c r="A59" s="16">
        <f t="shared" si="22"/>
        <v>56</v>
      </c>
      <c r="B59" s="17">
        <f t="shared" si="0"/>
        <v>0</v>
      </c>
      <c r="C59" s="18"/>
      <c r="D59" s="17">
        <f t="shared" si="23"/>
        <v>0</v>
      </c>
      <c r="E59" s="18"/>
      <c r="F59" s="17">
        <f t="shared" si="24"/>
        <v>0</v>
      </c>
      <c r="G59" s="18"/>
      <c r="H59" s="17">
        <f t="shared" si="25"/>
        <v>20</v>
      </c>
      <c r="I59" s="18">
        <v>350</v>
      </c>
      <c r="J59" s="17">
        <f t="shared" si="1"/>
        <v>0</v>
      </c>
      <c r="K59" s="18"/>
      <c r="L59" s="17">
        <f t="shared" si="2"/>
        <v>0</v>
      </c>
      <c r="M59" s="18"/>
      <c r="N59" s="17">
        <f t="shared" si="3"/>
        <v>0</v>
      </c>
      <c r="O59" s="18"/>
      <c r="P59" s="17">
        <f t="shared" si="4"/>
        <v>0</v>
      </c>
      <c r="Q59" s="18"/>
      <c r="R59" s="17">
        <f t="shared" si="5"/>
        <v>0</v>
      </c>
      <c r="S59" s="18"/>
      <c r="T59" s="17">
        <f t="shared" si="6"/>
        <v>0</v>
      </c>
      <c r="U59" s="18"/>
      <c r="V59" s="17">
        <f t="shared" si="7"/>
        <v>0</v>
      </c>
      <c r="W59" s="18"/>
      <c r="X59" s="17">
        <f t="shared" si="8"/>
        <v>0</v>
      </c>
      <c r="Y59" s="18"/>
      <c r="Z59" s="17">
        <f t="shared" si="9"/>
        <v>0</v>
      </c>
      <c r="AA59" s="18"/>
      <c r="AB59" s="17">
        <f t="shared" si="10"/>
        <v>0</v>
      </c>
      <c r="AC59" s="18"/>
      <c r="AD59" s="17">
        <f t="shared" si="11"/>
        <v>0</v>
      </c>
      <c r="AE59" s="18"/>
      <c r="AF59" s="17">
        <f t="shared" si="12"/>
        <v>0</v>
      </c>
      <c r="AG59" s="18"/>
      <c r="AH59" s="17">
        <f t="shared" si="13"/>
        <v>0</v>
      </c>
      <c r="AI59" s="19"/>
      <c r="AJ59" s="17">
        <f t="shared" si="33"/>
        <v>0</v>
      </c>
      <c r="AK59" s="18"/>
      <c r="AL59" s="17">
        <f t="shared" si="15"/>
        <v>0</v>
      </c>
      <c r="AM59" s="18"/>
      <c r="AN59" s="17">
        <f t="shared" si="16"/>
        <v>0</v>
      </c>
      <c r="AO59" s="20"/>
      <c r="AP59" s="17">
        <f t="shared" si="17"/>
        <v>0</v>
      </c>
      <c r="AQ59" s="18"/>
      <c r="AR59" s="17">
        <f t="shared" si="26"/>
        <v>0</v>
      </c>
      <c r="AS59" s="19"/>
      <c r="AT59" s="17">
        <f t="shared" si="27"/>
        <v>0</v>
      </c>
      <c r="AU59" s="21"/>
      <c r="AV59" s="17">
        <f t="shared" si="32"/>
        <v>0</v>
      </c>
      <c r="AW59" s="22"/>
      <c r="AX59" s="17">
        <f t="shared" si="28"/>
        <v>32</v>
      </c>
      <c r="AY59" s="22">
        <v>560</v>
      </c>
      <c r="AZ59" s="17">
        <f t="shared" si="19"/>
        <v>0</v>
      </c>
      <c r="BA59" s="22"/>
      <c r="BB59" s="17">
        <f t="shared" si="29"/>
        <v>0</v>
      </c>
      <c r="BC59" s="22"/>
      <c r="BD59" s="23">
        <f t="shared" si="20"/>
        <v>52</v>
      </c>
      <c r="BE59" s="24">
        <f t="shared" si="30"/>
        <v>910</v>
      </c>
      <c r="BF59" s="25">
        <f t="shared" si="31"/>
        <v>52</v>
      </c>
      <c r="BG59" s="82">
        <f t="shared" si="21"/>
        <v>910</v>
      </c>
    </row>
    <row r="60" spans="1:59" ht="20.25" x14ac:dyDescent="0.3">
      <c r="A60" s="16">
        <f t="shared" si="22"/>
        <v>57</v>
      </c>
      <c r="B60" s="17">
        <f t="shared" si="0"/>
        <v>0</v>
      </c>
      <c r="C60" s="18"/>
      <c r="D60" s="17">
        <f t="shared" si="23"/>
        <v>0</v>
      </c>
      <c r="E60" s="18"/>
      <c r="F60" s="17">
        <f t="shared" si="24"/>
        <v>56</v>
      </c>
      <c r="G60" s="18">
        <v>980</v>
      </c>
      <c r="H60" s="17">
        <f t="shared" si="25"/>
        <v>0</v>
      </c>
      <c r="I60" s="18"/>
      <c r="J60" s="17">
        <f t="shared" si="1"/>
        <v>0</v>
      </c>
      <c r="K60" s="18"/>
      <c r="L60" s="17">
        <f t="shared" si="2"/>
        <v>0</v>
      </c>
      <c r="M60" s="18"/>
      <c r="N60" s="17">
        <f t="shared" si="3"/>
        <v>0</v>
      </c>
      <c r="O60" s="18"/>
      <c r="P60" s="17">
        <f t="shared" si="4"/>
        <v>0</v>
      </c>
      <c r="Q60" s="18"/>
      <c r="R60" s="17">
        <f t="shared" si="5"/>
        <v>0</v>
      </c>
      <c r="S60" s="18"/>
      <c r="T60" s="17">
        <f t="shared" si="6"/>
        <v>0</v>
      </c>
      <c r="U60" s="18"/>
      <c r="V60" s="17">
        <f t="shared" si="7"/>
        <v>0</v>
      </c>
      <c r="W60" s="18"/>
      <c r="X60" s="17">
        <f t="shared" si="8"/>
        <v>0</v>
      </c>
      <c r="Y60" s="18"/>
      <c r="Z60" s="17">
        <f t="shared" si="9"/>
        <v>0</v>
      </c>
      <c r="AA60" s="18"/>
      <c r="AB60" s="17">
        <f t="shared" si="10"/>
        <v>55</v>
      </c>
      <c r="AC60" s="18">
        <v>962.5</v>
      </c>
      <c r="AD60" s="17">
        <f t="shared" si="11"/>
        <v>10</v>
      </c>
      <c r="AE60" s="18">
        <v>175</v>
      </c>
      <c r="AF60" s="17">
        <f t="shared" si="12"/>
        <v>0</v>
      </c>
      <c r="AG60" s="18"/>
      <c r="AH60" s="17">
        <f t="shared" si="13"/>
        <v>6</v>
      </c>
      <c r="AI60" s="19">
        <v>105</v>
      </c>
      <c r="AJ60" s="17">
        <f t="shared" si="33"/>
        <v>0</v>
      </c>
      <c r="AK60" s="18"/>
      <c r="AL60" s="17">
        <f t="shared" si="15"/>
        <v>0</v>
      </c>
      <c r="AM60" s="18"/>
      <c r="AN60" s="17">
        <f t="shared" si="16"/>
        <v>0</v>
      </c>
      <c r="AO60" s="20"/>
      <c r="AP60" s="17">
        <f t="shared" si="17"/>
        <v>0</v>
      </c>
      <c r="AQ60" s="18"/>
      <c r="AR60" s="17">
        <f t="shared" si="26"/>
        <v>0</v>
      </c>
      <c r="AS60" s="19"/>
      <c r="AT60" s="17">
        <f t="shared" si="27"/>
        <v>0</v>
      </c>
      <c r="AU60" s="21"/>
      <c r="AV60" s="17">
        <f t="shared" si="32"/>
        <v>0</v>
      </c>
      <c r="AW60" s="22"/>
      <c r="AX60" s="17">
        <f t="shared" si="28"/>
        <v>8</v>
      </c>
      <c r="AY60" s="22">
        <v>140</v>
      </c>
      <c r="AZ60" s="17">
        <f t="shared" si="19"/>
        <v>0</v>
      </c>
      <c r="BA60" s="22"/>
      <c r="BB60" s="17">
        <f t="shared" si="29"/>
        <v>0</v>
      </c>
      <c r="BC60" s="22"/>
      <c r="BD60" s="23">
        <f t="shared" si="20"/>
        <v>79</v>
      </c>
      <c r="BE60" s="24">
        <f t="shared" si="30"/>
        <v>1382.5</v>
      </c>
      <c r="BF60" s="25">
        <f t="shared" si="31"/>
        <v>135</v>
      </c>
      <c r="BG60" s="82">
        <f t="shared" si="21"/>
        <v>2362.5</v>
      </c>
    </row>
    <row r="61" spans="1:59" ht="20.25" x14ac:dyDescent="0.3">
      <c r="A61" s="16">
        <f t="shared" si="22"/>
        <v>58</v>
      </c>
      <c r="B61" s="17">
        <f>C61/17.5</f>
        <v>0</v>
      </c>
      <c r="C61" s="18"/>
      <c r="D61" s="17">
        <f>E61/17.5</f>
        <v>0</v>
      </c>
      <c r="E61" s="18"/>
      <c r="F61" s="17">
        <f>G61/17.5</f>
        <v>0</v>
      </c>
      <c r="G61" s="18">
        <v>0</v>
      </c>
      <c r="H61" s="17">
        <f>I61/17.5</f>
        <v>0</v>
      </c>
      <c r="I61" s="18"/>
      <c r="J61" s="17">
        <f>K61/17.5</f>
        <v>0</v>
      </c>
      <c r="K61" s="18"/>
      <c r="L61" s="17">
        <f>M61/17.5</f>
        <v>0</v>
      </c>
      <c r="M61" s="18"/>
      <c r="N61" s="17">
        <f>O61/17.5</f>
        <v>0</v>
      </c>
      <c r="O61" s="18"/>
      <c r="P61" s="17">
        <f>Q61/17.5</f>
        <v>0</v>
      </c>
      <c r="Q61" s="18"/>
      <c r="R61" s="17">
        <f>S61/17.5</f>
        <v>0</v>
      </c>
      <c r="S61" s="18"/>
      <c r="T61" s="17">
        <f>U61/17.5</f>
        <v>0</v>
      </c>
      <c r="U61" s="18"/>
      <c r="V61" s="17">
        <f>W61/17.5</f>
        <v>0</v>
      </c>
      <c r="W61" s="18"/>
      <c r="X61" s="17">
        <f>Y61/17.5</f>
        <v>0</v>
      </c>
      <c r="Y61" s="18"/>
      <c r="Z61" s="17">
        <f>AA61/17.5</f>
        <v>0</v>
      </c>
      <c r="AA61" s="18"/>
      <c r="AB61" s="17">
        <f>AC61/17.5</f>
        <v>0</v>
      </c>
      <c r="AC61" s="18"/>
      <c r="AD61" s="17">
        <f>AE61/17.5</f>
        <v>0</v>
      </c>
      <c r="AE61" s="18">
        <v>0</v>
      </c>
      <c r="AF61" s="17">
        <f>AG61/17.5</f>
        <v>14</v>
      </c>
      <c r="AG61" s="18">
        <v>245</v>
      </c>
      <c r="AH61" s="17">
        <f>AI61/17.5</f>
        <v>0</v>
      </c>
      <c r="AI61" s="19"/>
      <c r="AJ61" s="17">
        <f>AK61/17.5</f>
        <v>0</v>
      </c>
      <c r="AK61" s="18"/>
      <c r="AL61" s="17">
        <f>AM61/17.5</f>
        <v>0</v>
      </c>
      <c r="AM61" s="18"/>
      <c r="AN61" s="17">
        <f>AO61/17.5</f>
        <v>0</v>
      </c>
      <c r="AO61" s="20"/>
      <c r="AP61" s="17">
        <f>AQ61/17.5</f>
        <v>0</v>
      </c>
      <c r="AQ61" s="18"/>
      <c r="AR61" s="17">
        <f t="shared" si="26"/>
        <v>2</v>
      </c>
      <c r="AS61" s="19">
        <v>35</v>
      </c>
      <c r="AT61" s="17">
        <f>AU61/17.5</f>
        <v>0</v>
      </c>
      <c r="AU61" s="21"/>
      <c r="AV61" s="17">
        <f>AW61/17.5</f>
        <v>0</v>
      </c>
      <c r="AW61" s="22"/>
      <c r="AX61" s="17">
        <f>AY61/17.5</f>
        <v>0</v>
      </c>
      <c r="AY61" s="22"/>
      <c r="AZ61" s="17">
        <f>BA61/17.5</f>
        <v>0</v>
      </c>
      <c r="BA61" s="22"/>
      <c r="BB61" s="17">
        <f>BC61/17.5</f>
        <v>0</v>
      </c>
      <c r="BC61" s="22"/>
      <c r="BD61" s="23">
        <f>BE61/17.5</f>
        <v>16</v>
      </c>
      <c r="BE61" s="24">
        <f t="shared" si="30"/>
        <v>280</v>
      </c>
      <c r="BF61" s="25">
        <f>BG61/17.5</f>
        <v>16</v>
      </c>
      <c r="BG61" s="82">
        <f t="shared" si="21"/>
        <v>280</v>
      </c>
    </row>
    <row r="62" spans="1:59" ht="20.25" x14ac:dyDescent="0.3">
      <c r="A62" s="16">
        <f t="shared" si="22"/>
        <v>59</v>
      </c>
      <c r="B62" s="17">
        <f t="shared" si="0"/>
        <v>0</v>
      </c>
      <c r="C62" s="18"/>
      <c r="D62" s="17">
        <f t="shared" si="23"/>
        <v>0</v>
      </c>
      <c r="E62" s="18"/>
      <c r="F62" s="17">
        <f t="shared" si="24"/>
        <v>0</v>
      </c>
      <c r="G62" s="18"/>
      <c r="H62" s="17">
        <f t="shared" si="25"/>
        <v>0</v>
      </c>
      <c r="I62" s="18"/>
      <c r="J62" s="17">
        <f t="shared" si="1"/>
        <v>0</v>
      </c>
      <c r="K62" s="18"/>
      <c r="L62" s="17">
        <f t="shared" si="2"/>
        <v>0</v>
      </c>
      <c r="M62" s="18"/>
      <c r="N62" s="17">
        <f t="shared" si="3"/>
        <v>0</v>
      </c>
      <c r="O62" s="18"/>
      <c r="P62" s="17">
        <f t="shared" si="4"/>
        <v>0</v>
      </c>
      <c r="Q62" s="18"/>
      <c r="R62" s="17">
        <f t="shared" si="5"/>
        <v>0</v>
      </c>
      <c r="S62" s="18"/>
      <c r="T62" s="17">
        <f t="shared" si="6"/>
        <v>0</v>
      </c>
      <c r="U62" s="18"/>
      <c r="V62" s="17">
        <f t="shared" si="7"/>
        <v>0</v>
      </c>
      <c r="W62" s="18"/>
      <c r="X62" s="17">
        <f t="shared" si="8"/>
        <v>0</v>
      </c>
      <c r="Y62" s="18"/>
      <c r="Z62" s="17">
        <f t="shared" si="9"/>
        <v>0</v>
      </c>
      <c r="AA62" s="18"/>
      <c r="AB62" s="17">
        <f t="shared" si="10"/>
        <v>0</v>
      </c>
      <c r="AC62" s="18"/>
      <c r="AD62" s="17">
        <f t="shared" si="11"/>
        <v>0</v>
      </c>
      <c r="AE62" s="18"/>
      <c r="AF62" s="17">
        <f t="shared" si="12"/>
        <v>0</v>
      </c>
      <c r="AG62" s="18"/>
      <c r="AH62" s="17">
        <f t="shared" si="13"/>
        <v>0</v>
      </c>
      <c r="AI62" s="19"/>
      <c r="AJ62" s="17">
        <f t="shared" si="33"/>
        <v>0</v>
      </c>
      <c r="AK62" s="18"/>
      <c r="AL62" s="17">
        <f t="shared" si="15"/>
        <v>0</v>
      </c>
      <c r="AM62" s="18"/>
      <c r="AN62" s="17">
        <f t="shared" si="16"/>
        <v>0</v>
      </c>
      <c r="AO62" s="20"/>
      <c r="AP62" s="17">
        <f t="shared" si="17"/>
        <v>0</v>
      </c>
      <c r="AQ62" s="18"/>
      <c r="AR62" s="17">
        <f t="shared" si="26"/>
        <v>4</v>
      </c>
      <c r="AS62" s="19">
        <v>70</v>
      </c>
      <c r="AT62" s="17">
        <f t="shared" si="27"/>
        <v>0</v>
      </c>
      <c r="AU62" s="21"/>
      <c r="AV62" s="17">
        <f t="shared" si="32"/>
        <v>0</v>
      </c>
      <c r="AW62" s="22"/>
      <c r="AX62" s="17">
        <f t="shared" si="28"/>
        <v>0</v>
      </c>
      <c r="AY62" s="22"/>
      <c r="AZ62" s="17">
        <f t="shared" si="19"/>
        <v>0</v>
      </c>
      <c r="BA62" s="22"/>
      <c r="BB62" s="17">
        <f t="shared" si="29"/>
        <v>0</v>
      </c>
      <c r="BC62" s="22"/>
      <c r="BD62" s="23">
        <f t="shared" si="20"/>
        <v>4</v>
      </c>
      <c r="BE62" s="24">
        <f t="shared" si="30"/>
        <v>70</v>
      </c>
      <c r="BF62" s="25">
        <f t="shared" si="31"/>
        <v>4</v>
      </c>
      <c r="BG62" s="82">
        <f t="shared" si="21"/>
        <v>70</v>
      </c>
    </row>
    <row r="63" spans="1:59" ht="20.25" x14ac:dyDescent="0.3">
      <c r="A63" s="16">
        <f t="shared" si="22"/>
        <v>60</v>
      </c>
      <c r="B63" s="17">
        <f>C63/17.5</f>
        <v>0</v>
      </c>
      <c r="C63" s="18"/>
      <c r="D63" s="17">
        <f>E63/17.5</f>
        <v>0</v>
      </c>
      <c r="E63" s="18"/>
      <c r="F63" s="17">
        <f>G63/17.5</f>
        <v>0</v>
      </c>
      <c r="G63" s="18"/>
      <c r="H63" s="17">
        <f>I63/17.5</f>
        <v>0</v>
      </c>
      <c r="I63" s="18"/>
      <c r="J63" s="17">
        <f>K63/17.5</f>
        <v>0</v>
      </c>
      <c r="K63" s="18"/>
      <c r="L63" s="17">
        <f>M63/17.5</f>
        <v>0</v>
      </c>
      <c r="M63" s="18"/>
      <c r="N63" s="17">
        <f>O63/17.5</f>
        <v>0</v>
      </c>
      <c r="O63" s="18"/>
      <c r="P63" s="17">
        <f>Q63/17.5</f>
        <v>0</v>
      </c>
      <c r="Q63" s="18"/>
      <c r="R63" s="17">
        <f>S63/17.5</f>
        <v>0</v>
      </c>
      <c r="S63" s="18"/>
      <c r="T63" s="17">
        <f>U63/17.5</f>
        <v>0</v>
      </c>
      <c r="U63" s="18"/>
      <c r="V63" s="17">
        <f>W63/17.5</f>
        <v>0</v>
      </c>
      <c r="W63" s="18"/>
      <c r="X63" s="17">
        <f>Y63/17.5</f>
        <v>0</v>
      </c>
      <c r="Y63" s="18"/>
      <c r="Z63" s="17">
        <f>AA63/17.5</f>
        <v>0</v>
      </c>
      <c r="AA63" s="18"/>
      <c r="AB63" s="17">
        <f>AC63/17.5</f>
        <v>0</v>
      </c>
      <c r="AC63" s="18"/>
      <c r="AD63" s="17">
        <f>AE63/17.5</f>
        <v>0</v>
      </c>
      <c r="AE63" s="18"/>
      <c r="AF63" s="17">
        <f>AG63/17.5</f>
        <v>0</v>
      </c>
      <c r="AG63" s="18"/>
      <c r="AH63" s="17">
        <f>AI63/17.5</f>
        <v>0</v>
      </c>
      <c r="AI63" s="19"/>
      <c r="AJ63" s="17">
        <f>AK63/17.5</f>
        <v>0</v>
      </c>
      <c r="AK63" s="18"/>
      <c r="AL63" s="17">
        <f>AM63/17.5</f>
        <v>0</v>
      </c>
      <c r="AM63" s="18"/>
      <c r="AN63" s="17">
        <f>AO63/17.5</f>
        <v>0</v>
      </c>
      <c r="AO63" s="20"/>
      <c r="AP63" s="17">
        <f>AQ63/17.5</f>
        <v>0</v>
      </c>
      <c r="AQ63" s="18"/>
      <c r="AR63" s="17">
        <f>AS63/17.5</f>
        <v>0</v>
      </c>
      <c r="AS63" s="19"/>
      <c r="AT63" s="17">
        <f>AU63/17.5</f>
        <v>0</v>
      </c>
      <c r="AU63" s="21"/>
      <c r="AV63" s="17">
        <f t="shared" si="32"/>
        <v>0</v>
      </c>
      <c r="AW63" s="22"/>
      <c r="AX63" s="17">
        <f>AY63/17.5</f>
        <v>0</v>
      </c>
      <c r="AY63" s="22"/>
      <c r="AZ63" s="17">
        <f>BA63/17.5</f>
        <v>20</v>
      </c>
      <c r="BA63" s="22">
        <v>350</v>
      </c>
      <c r="BB63" s="17">
        <f>BC63/17.5</f>
        <v>0</v>
      </c>
      <c r="BC63" s="22"/>
      <c r="BD63" s="23">
        <f>BE63/17.5</f>
        <v>20</v>
      </c>
      <c r="BE63" s="24">
        <f>SUM(C63+E63+I63+K63+M63+O63+Q63+S63+U63+W63+Y63+AA63+AC63+AE63+AG63+AI63+AK63+AM63+AO63+AQ63+AS63+AU63+AW63+AY63+BA63+BC63)</f>
        <v>350</v>
      </c>
      <c r="BF63" s="25">
        <f>BG63/17.5</f>
        <v>20</v>
      </c>
      <c r="BG63" s="82">
        <f>BE63+G63</f>
        <v>350</v>
      </c>
    </row>
    <row r="64" spans="1:59" ht="20.25" x14ac:dyDescent="0.3">
      <c r="A64" s="16">
        <f t="shared" si="22"/>
        <v>61</v>
      </c>
      <c r="B64" s="17">
        <f t="shared" si="0"/>
        <v>0</v>
      </c>
      <c r="C64" s="18"/>
      <c r="D64" s="17">
        <f t="shared" si="23"/>
        <v>0</v>
      </c>
      <c r="E64" s="18"/>
      <c r="F64" s="17">
        <f t="shared" si="24"/>
        <v>0</v>
      </c>
      <c r="G64" s="18"/>
      <c r="H64" s="17">
        <f t="shared" si="25"/>
        <v>20</v>
      </c>
      <c r="I64" s="18">
        <v>350</v>
      </c>
      <c r="J64" s="17">
        <f t="shared" si="1"/>
        <v>0</v>
      </c>
      <c r="K64" s="18"/>
      <c r="L64" s="17">
        <f t="shared" si="2"/>
        <v>0</v>
      </c>
      <c r="M64" s="18"/>
      <c r="N64" s="17">
        <f t="shared" si="3"/>
        <v>0</v>
      </c>
      <c r="O64" s="18"/>
      <c r="P64" s="17">
        <f t="shared" si="4"/>
        <v>0</v>
      </c>
      <c r="Q64" s="18"/>
      <c r="R64" s="17">
        <f t="shared" si="5"/>
        <v>0</v>
      </c>
      <c r="S64" s="18"/>
      <c r="T64" s="17">
        <f t="shared" si="6"/>
        <v>0</v>
      </c>
      <c r="U64" s="18"/>
      <c r="V64" s="17">
        <f t="shared" si="7"/>
        <v>0</v>
      </c>
      <c r="W64" s="18"/>
      <c r="X64" s="17">
        <f t="shared" si="8"/>
        <v>0</v>
      </c>
      <c r="Y64" s="18"/>
      <c r="Z64" s="17">
        <f t="shared" si="9"/>
        <v>0</v>
      </c>
      <c r="AA64" s="18"/>
      <c r="AB64" s="17">
        <f t="shared" si="10"/>
        <v>8</v>
      </c>
      <c r="AC64" s="18">
        <v>140</v>
      </c>
      <c r="AD64" s="17">
        <f t="shared" si="11"/>
        <v>0</v>
      </c>
      <c r="AE64" s="18"/>
      <c r="AF64" s="17">
        <f t="shared" si="12"/>
        <v>14</v>
      </c>
      <c r="AG64" s="18">
        <v>245</v>
      </c>
      <c r="AH64" s="17">
        <f t="shared" si="13"/>
        <v>0</v>
      </c>
      <c r="AI64" s="19"/>
      <c r="AJ64" s="17">
        <f t="shared" si="33"/>
        <v>0</v>
      </c>
      <c r="AK64" s="18"/>
      <c r="AL64" s="17">
        <f t="shared" si="15"/>
        <v>0</v>
      </c>
      <c r="AM64" s="18"/>
      <c r="AN64" s="17">
        <f t="shared" si="16"/>
        <v>0</v>
      </c>
      <c r="AO64" s="20"/>
      <c r="AP64" s="17">
        <f t="shared" si="17"/>
        <v>0</v>
      </c>
      <c r="AQ64" s="18"/>
      <c r="AR64" s="17">
        <f t="shared" si="26"/>
        <v>0</v>
      </c>
      <c r="AS64" s="19"/>
      <c r="AT64" s="17">
        <f t="shared" si="27"/>
        <v>0</v>
      </c>
      <c r="AU64" s="21"/>
      <c r="AV64" s="17">
        <f t="shared" si="32"/>
        <v>0</v>
      </c>
      <c r="AW64" s="22"/>
      <c r="AX64" s="17">
        <f t="shared" si="28"/>
        <v>0</v>
      </c>
      <c r="AY64" s="22"/>
      <c r="AZ64" s="17">
        <f t="shared" si="19"/>
        <v>0</v>
      </c>
      <c r="BA64" s="22"/>
      <c r="BB64" s="17">
        <f t="shared" si="29"/>
        <v>0</v>
      </c>
      <c r="BC64" s="22"/>
      <c r="BD64" s="23">
        <f t="shared" si="20"/>
        <v>42</v>
      </c>
      <c r="BE64" s="24">
        <f t="shared" si="30"/>
        <v>735</v>
      </c>
      <c r="BF64" s="25">
        <f t="shared" si="31"/>
        <v>42</v>
      </c>
      <c r="BG64" s="82">
        <f t="shared" si="21"/>
        <v>735</v>
      </c>
    </row>
    <row r="65" spans="1:59" ht="20.25" x14ac:dyDescent="0.3">
      <c r="A65" s="16">
        <f t="shared" si="22"/>
        <v>62</v>
      </c>
      <c r="B65" s="17">
        <f t="shared" si="0"/>
        <v>0</v>
      </c>
      <c r="C65" s="18"/>
      <c r="D65" s="17">
        <f t="shared" si="23"/>
        <v>0</v>
      </c>
      <c r="E65" s="18"/>
      <c r="F65" s="17">
        <f t="shared" si="24"/>
        <v>0</v>
      </c>
      <c r="G65" s="18"/>
      <c r="H65" s="17">
        <f t="shared" si="25"/>
        <v>0</v>
      </c>
      <c r="I65" s="18"/>
      <c r="J65" s="17">
        <f t="shared" si="1"/>
        <v>0</v>
      </c>
      <c r="K65" s="18"/>
      <c r="L65" s="17">
        <f t="shared" si="2"/>
        <v>0</v>
      </c>
      <c r="M65" s="18"/>
      <c r="N65" s="17">
        <f t="shared" si="3"/>
        <v>0</v>
      </c>
      <c r="O65" s="18"/>
      <c r="P65" s="17">
        <f t="shared" si="4"/>
        <v>0</v>
      </c>
      <c r="Q65" s="18"/>
      <c r="R65" s="17">
        <f t="shared" si="5"/>
        <v>0</v>
      </c>
      <c r="S65" s="18"/>
      <c r="T65" s="17">
        <f t="shared" si="6"/>
        <v>0</v>
      </c>
      <c r="U65" s="18"/>
      <c r="V65" s="17">
        <f t="shared" si="7"/>
        <v>0</v>
      </c>
      <c r="W65" s="18"/>
      <c r="X65" s="17">
        <f t="shared" si="8"/>
        <v>0</v>
      </c>
      <c r="Y65" s="18"/>
      <c r="Z65" s="17">
        <f t="shared" si="9"/>
        <v>0</v>
      </c>
      <c r="AA65" s="18"/>
      <c r="AB65" s="17">
        <f t="shared" si="10"/>
        <v>3</v>
      </c>
      <c r="AC65" s="18">
        <v>52.5</v>
      </c>
      <c r="AD65" s="17">
        <f t="shared" si="11"/>
        <v>0</v>
      </c>
      <c r="AE65" s="18"/>
      <c r="AF65" s="17">
        <f t="shared" si="12"/>
        <v>0</v>
      </c>
      <c r="AG65" s="18"/>
      <c r="AH65" s="17">
        <f t="shared" si="13"/>
        <v>0</v>
      </c>
      <c r="AI65" s="19"/>
      <c r="AJ65" s="17">
        <f t="shared" si="33"/>
        <v>0</v>
      </c>
      <c r="AK65" s="18"/>
      <c r="AL65" s="17">
        <f t="shared" si="15"/>
        <v>0</v>
      </c>
      <c r="AM65" s="18"/>
      <c r="AN65" s="17">
        <f t="shared" si="16"/>
        <v>0</v>
      </c>
      <c r="AO65" s="20"/>
      <c r="AP65" s="17">
        <f t="shared" si="17"/>
        <v>0</v>
      </c>
      <c r="AQ65" s="18"/>
      <c r="AR65" s="17">
        <f t="shared" si="26"/>
        <v>12</v>
      </c>
      <c r="AS65" s="19">
        <v>210</v>
      </c>
      <c r="AT65" s="17">
        <f t="shared" si="27"/>
        <v>0</v>
      </c>
      <c r="AU65" s="21"/>
      <c r="AV65" s="17">
        <f t="shared" si="32"/>
        <v>0</v>
      </c>
      <c r="AW65" s="22"/>
      <c r="AX65" s="17">
        <f t="shared" si="28"/>
        <v>0</v>
      </c>
      <c r="AY65" s="22"/>
      <c r="AZ65" s="17">
        <f t="shared" si="19"/>
        <v>0</v>
      </c>
      <c r="BA65" s="22"/>
      <c r="BB65" s="17">
        <f t="shared" si="29"/>
        <v>0</v>
      </c>
      <c r="BC65" s="22"/>
      <c r="BD65" s="23">
        <f t="shared" si="20"/>
        <v>15</v>
      </c>
      <c r="BE65" s="24">
        <f t="shared" si="30"/>
        <v>262.5</v>
      </c>
      <c r="BF65" s="25">
        <f t="shared" si="31"/>
        <v>15</v>
      </c>
      <c r="BG65" s="82">
        <f t="shared" si="21"/>
        <v>262.5</v>
      </c>
    </row>
    <row r="66" spans="1:59" ht="20.25" x14ac:dyDescent="0.3">
      <c r="A66" s="16">
        <f t="shared" si="22"/>
        <v>63</v>
      </c>
      <c r="B66" s="17">
        <f t="shared" si="0"/>
        <v>0</v>
      </c>
      <c r="C66" s="18"/>
      <c r="D66" s="17">
        <f t="shared" si="23"/>
        <v>50</v>
      </c>
      <c r="E66" s="18">
        <v>875</v>
      </c>
      <c r="F66" s="17">
        <f t="shared" si="24"/>
        <v>0</v>
      </c>
      <c r="G66" s="18"/>
      <c r="H66" s="17">
        <f t="shared" si="25"/>
        <v>20</v>
      </c>
      <c r="I66" s="18">
        <v>350</v>
      </c>
      <c r="J66" s="17">
        <f t="shared" si="1"/>
        <v>0</v>
      </c>
      <c r="K66" s="18"/>
      <c r="L66" s="17">
        <f t="shared" si="2"/>
        <v>0</v>
      </c>
      <c r="M66" s="18"/>
      <c r="N66" s="17">
        <f t="shared" si="3"/>
        <v>0</v>
      </c>
      <c r="O66" s="18"/>
      <c r="P66" s="17">
        <f t="shared" si="4"/>
        <v>15</v>
      </c>
      <c r="Q66" s="18">
        <v>262.5</v>
      </c>
      <c r="R66" s="17">
        <f t="shared" si="5"/>
        <v>0</v>
      </c>
      <c r="S66" s="18"/>
      <c r="T66" s="17">
        <f t="shared" si="6"/>
        <v>0</v>
      </c>
      <c r="U66" s="18"/>
      <c r="V66" s="17">
        <f t="shared" si="7"/>
        <v>2</v>
      </c>
      <c r="W66" s="18">
        <v>35</v>
      </c>
      <c r="X66" s="17">
        <f t="shared" si="8"/>
        <v>0</v>
      </c>
      <c r="Y66" s="18"/>
      <c r="Z66" s="17">
        <f t="shared" si="9"/>
        <v>0</v>
      </c>
      <c r="AA66" s="18"/>
      <c r="AB66" s="17">
        <f t="shared" si="10"/>
        <v>0</v>
      </c>
      <c r="AC66" s="18"/>
      <c r="AD66" s="17">
        <f t="shared" si="11"/>
        <v>0</v>
      </c>
      <c r="AE66" s="18"/>
      <c r="AF66" s="17">
        <f t="shared" si="12"/>
        <v>0</v>
      </c>
      <c r="AG66" s="18"/>
      <c r="AH66" s="17">
        <f t="shared" si="13"/>
        <v>0</v>
      </c>
      <c r="AI66" s="19"/>
      <c r="AJ66" s="17">
        <f t="shared" si="33"/>
        <v>10</v>
      </c>
      <c r="AK66" s="18">
        <v>175</v>
      </c>
      <c r="AL66" s="17">
        <f t="shared" si="15"/>
        <v>0</v>
      </c>
      <c r="AM66" s="18"/>
      <c r="AN66" s="17">
        <f t="shared" si="16"/>
        <v>0</v>
      </c>
      <c r="AO66" s="20"/>
      <c r="AP66" s="17">
        <f t="shared" si="17"/>
        <v>0</v>
      </c>
      <c r="AQ66" s="18"/>
      <c r="AR66" s="17">
        <f t="shared" si="26"/>
        <v>0</v>
      </c>
      <c r="AS66" s="19"/>
      <c r="AT66" s="17">
        <f t="shared" si="27"/>
        <v>12</v>
      </c>
      <c r="AU66" s="21">
        <v>210</v>
      </c>
      <c r="AV66" s="17">
        <f t="shared" si="32"/>
        <v>0</v>
      </c>
      <c r="AW66" s="22"/>
      <c r="AX66" s="17">
        <f t="shared" si="28"/>
        <v>0</v>
      </c>
      <c r="AY66" s="22"/>
      <c r="AZ66" s="17">
        <f t="shared" si="19"/>
        <v>0</v>
      </c>
      <c r="BA66" s="22"/>
      <c r="BB66" s="17">
        <f t="shared" si="29"/>
        <v>15</v>
      </c>
      <c r="BC66" s="22">
        <v>262.5</v>
      </c>
      <c r="BD66" s="23">
        <f t="shared" si="20"/>
        <v>124</v>
      </c>
      <c r="BE66" s="24">
        <f t="shared" si="30"/>
        <v>2170</v>
      </c>
      <c r="BF66" s="25">
        <f t="shared" si="31"/>
        <v>124</v>
      </c>
      <c r="BG66" s="82">
        <f t="shared" si="21"/>
        <v>2170</v>
      </c>
    </row>
    <row r="67" spans="1:59" ht="20.25" x14ac:dyDescent="0.3">
      <c r="A67" s="16">
        <f t="shared" si="22"/>
        <v>64</v>
      </c>
      <c r="B67" s="17">
        <f t="shared" si="0"/>
        <v>0</v>
      </c>
      <c r="C67" s="18"/>
      <c r="D67" s="17">
        <f t="shared" si="23"/>
        <v>53</v>
      </c>
      <c r="E67" s="18">
        <v>927.5</v>
      </c>
      <c r="F67" s="17">
        <f t="shared" si="24"/>
        <v>0</v>
      </c>
      <c r="G67" s="18"/>
      <c r="H67" s="17">
        <f t="shared" si="25"/>
        <v>20</v>
      </c>
      <c r="I67" s="18">
        <v>350</v>
      </c>
      <c r="J67" s="17">
        <f t="shared" si="1"/>
        <v>0</v>
      </c>
      <c r="K67" s="18"/>
      <c r="L67" s="17">
        <f t="shared" si="2"/>
        <v>0</v>
      </c>
      <c r="M67" s="18"/>
      <c r="N67" s="17">
        <f t="shared" si="3"/>
        <v>0</v>
      </c>
      <c r="O67" s="18"/>
      <c r="P67" s="17">
        <f t="shared" si="4"/>
        <v>15</v>
      </c>
      <c r="Q67" s="18">
        <v>262.5</v>
      </c>
      <c r="R67" s="17">
        <f t="shared" si="5"/>
        <v>0</v>
      </c>
      <c r="S67" s="18"/>
      <c r="T67" s="17">
        <f t="shared" si="6"/>
        <v>10</v>
      </c>
      <c r="U67" s="18">
        <v>175</v>
      </c>
      <c r="V67" s="17">
        <f t="shared" si="7"/>
        <v>0</v>
      </c>
      <c r="W67" s="18"/>
      <c r="X67" s="17">
        <f t="shared" si="8"/>
        <v>0</v>
      </c>
      <c r="Y67" s="18"/>
      <c r="Z67" s="17">
        <f t="shared" si="9"/>
        <v>0</v>
      </c>
      <c r="AA67" s="18"/>
      <c r="AB67" s="17">
        <f t="shared" si="10"/>
        <v>6</v>
      </c>
      <c r="AC67" s="18">
        <v>105</v>
      </c>
      <c r="AD67" s="17">
        <f t="shared" si="11"/>
        <v>10</v>
      </c>
      <c r="AE67" s="18">
        <v>175</v>
      </c>
      <c r="AF67" s="17">
        <f t="shared" si="12"/>
        <v>0</v>
      </c>
      <c r="AG67" s="18"/>
      <c r="AH67" s="17">
        <f t="shared" si="13"/>
        <v>6</v>
      </c>
      <c r="AI67" s="19">
        <v>105</v>
      </c>
      <c r="AJ67" s="17">
        <f t="shared" si="33"/>
        <v>0</v>
      </c>
      <c r="AK67" s="18"/>
      <c r="AL67" s="17">
        <f t="shared" si="15"/>
        <v>0</v>
      </c>
      <c r="AM67" s="18"/>
      <c r="AN67" s="17">
        <f t="shared" si="16"/>
        <v>0</v>
      </c>
      <c r="AO67" s="20"/>
      <c r="AP67" s="17">
        <f t="shared" si="17"/>
        <v>0</v>
      </c>
      <c r="AQ67" s="18"/>
      <c r="AR67" s="17">
        <f t="shared" si="26"/>
        <v>0</v>
      </c>
      <c r="AS67" s="19"/>
      <c r="AT67" s="17">
        <f t="shared" si="27"/>
        <v>24</v>
      </c>
      <c r="AU67" s="21">
        <v>420</v>
      </c>
      <c r="AV67" s="17">
        <f t="shared" si="32"/>
        <v>25</v>
      </c>
      <c r="AW67" s="22">
        <v>437.5</v>
      </c>
      <c r="AX67" s="17">
        <f t="shared" si="28"/>
        <v>0</v>
      </c>
      <c r="AY67" s="22"/>
      <c r="AZ67" s="17">
        <f t="shared" si="19"/>
        <v>0</v>
      </c>
      <c r="BA67" s="22"/>
      <c r="BB67" s="17">
        <f t="shared" si="29"/>
        <v>15</v>
      </c>
      <c r="BC67" s="22">
        <v>262.5</v>
      </c>
      <c r="BD67" s="23">
        <f t="shared" si="20"/>
        <v>184</v>
      </c>
      <c r="BE67" s="24">
        <f t="shared" si="30"/>
        <v>3220</v>
      </c>
      <c r="BF67" s="25">
        <f t="shared" si="31"/>
        <v>184</v>
      </c>
      <c r="BG67" s="82">
        <f t="shared" si="21"/>
        <v>3220</v>
      </c>
    </row>
    <row r="68" spans="1:59" ht="20.25" x14ac:dyDescent="0.3">
      <c r="A68" s="16">
        <f t="shared" si="22"/>
        <v>65</v>
      </c>
      <c r="B68" s="17">
        <f t="shared" si="0"/>
        <v>0</v>
      </c>
      <c r="C68" s="18"/>
      <c r="D68" s="17">
        <f t="shared" si="23"/>
        <v>0</v>
      </c>
      <c r="E68" s="18"/>
      <c r="F68" s="17">
        <f t="shared" si="24"/>
        <v>0</v>
      </c>
      <c r="G68" s="18"/>
      <c r="H68" s="17">
        <f t="shared" si="25"/>
        <v>20</v>
      </c>
      <c r="I68" s="18">
        <v>350</v>
      </c>
      <c r="J68" s="17">
        <f t="shared" ref="J68:J91" si="34">K68/17.5</f>
        <v>0</v>
      </c>
      <c r="K68" s="18"/>
      <c r="L68" s="17">
        <f t="shared" ref="L68:L91" si="35">M68/17.5</f>
        <v>0</v>
      </c>
      <c r="M68" s="18"/>
      <c r="N68" s="17">
        <f t="shared" ref="N68:N91" si="36">O68/17.5</f>
        <v>0</v>
      </c>
      <c r="O68" s="18"/>
      <c r="P68" s="17">
        <f t="shared" ref="P68:P91" si="37">Q68/17.5</f>
        <v>0</v>
      </c>
      <c r="Q68" s="18"/>
      <c r="R68" s="17">
        <f t="shared" ref="R68:R91" si="38">S68/17.5</f>
        <v>0</v>
      </c>
      <c r="S68" s="18"/>
      <c r="T68" s="17">
        <f t="shared" ref="T68:T91" si="39">U68/17.5</f>
        <v>0</v>
      </c>
      <c r="U68" s="18"/>
      <c r="V68" s="17">
        <f t="shared" ref="V68:V91" si="40">W68/17.5</f>
        <v>0</v>
      </c>
      <c r="W68" s="18"/>
      <c r="X68" s="17">
        <f t="shared" ref="X68:X91" si="41">Y68/17.5</f>
        <v>0</v>
      </c>
      <c r="Y68" s="18"/>
      <c r="Z68" s="17">
        <f t="shared" ref="Z68:Z91" si="42">AA68/17.5</f>
        <v>0</v>
      </c>
      <c r="AA68" s="18"/>
      <c r="AB68" s="17">
        <f t="shared" ref="AB68:AB91" si="43">AC68/17.5</f>
        <v>3</v>
      </c>
      <c r="AC68" s="18">
        <v>52.5</v>
      </c>
      <c r="AD68" s="17">
        <f t="shared" ref="AD68:AD91" si="44">AE68/17.5</f>
        <v>0</v>
      </c>
      <c r="AE68" s="18"/>
      <c r="AF68" s="17">
        <f t="shared" ref="AF68:AF91" si="45">AG68/17.5</f>
        <v>0</v>
      </c>
      <c r="AG68" s="18"/>
      <c r="AH68" s="17">
        <f t="shared" ref="AH68:AH91" si="46">AI68/17.5</f>
        <v>0</v>
      </c>
      <c r="AI68" s="19"/>
      <c r="AJ68" s="17">
        <f>AK68/17.5</f>
        <v>0</v>
      </c>
      <c r="AK68" s="18"/>
      <c r="AL68" s="17">
        <f t="shared" ref="AL68:AL91" si="47">AM68/17.5</f>
        <v>0</v>
      </c>
      <c r="AM68" s="18"/>
      <c r="AN68" s="17">
        <f t="shared" ref="AN68:AN91" si="48">AO68/17.5</f>
        <v>0</v>
      </c>
      <c r="AO68" s="20"/>
      <c r="AP68" s="17">
        <f t="shared" ref="AP68:AP91" si="49">AQ68/17.5</f>
        <v>0</v>
      </c>
      <c r="AQ68" s="18"/>
      <c r="AR68" s="17">
        <f t="shared" si="26"/>
        <v>0</v>
      </c>
      <c r="AS68" s="19"/>
      <c r="AT68" s="17">
        <f t="shared" si="27"/>
        <v>0</v>
      </c>
      <c r="AU68" s="21"/>
      <c r="AV68" s="17">
        <f t="shared" si="32"/>
        <v>0</v>
      </c>
      <c r="AW68" s="22"/>
      <c r="AX68" s="17">
        <f t="shared" si="28"/>
        <v>0</v>
      </c>
      <c r="AY68" s="22"/>
      <c r="AZ68" s="17">
        <f t="shared" ref="AZ68:AZ91" si="50">BA68/17.5</f>
        <v>0</v>
      </c>
      <c r="BA68" s="22"/>
      <c r="BB68" s="17">
        <f t="shared" si="29"/>
        <v>0</v>
      </c>
      <c r="BC68" s="22"/>
      <c r="BD68" s="23">
        <f t="shared" si="20"/>
        <v>23</v>
      </c>
      <c r="BE68" s="24">
        <f t="shared" si="30"/>
        <v>402.5</v>
      </c>
      <c r="BF68" s="25">
        <f t="shared" si="31"/>
        <v>23</v>
      </c>
      <c r="BG68" s="82">
        <f t="shared" ref="BG68:BG91" si="51">BE68+G68</f>
        <v>402.5</v>
      </c>
    </row>
    <row r="69" spans="1:59" ht="20.25" x14ac:dyDescent="0.3">
      <c r="A69" s="16">
        <f t="shared" ref="A69:A91" si="52">1+A68</f>
        <v>66</v>
      </c>
      <c r="B69" s="17">
        <f t="shared" si="0"/>
        <v>0</v>
      </c>
      <c r="C69" s="18"/>
      <c r="D69" s="17">
        <f t="shared" ref="D69:D91" si="53">E69/17.5</f>
        <v>0</v>
      </c>
      <c r="E69" s="18"/>
      <c r="F69" s="17">
        <f t="shared" ref="F69:F91" si="54">G69/17.5</f>
        <v>0</v>
      </c>
      <c r="G69" s="18"/>
      <c r="H69" s="17">
        <f t="shared" ref="H69:H91" si="55">I69/17.5</f>
        <v>0</v>
      </c>
      <c r="I69" s="18"/>
      <c r="J69" s="17">
        <f t="shared" si="34"/>
        <v>0</v>
      </c>
      <c r="K69" s="18"/>
      <c r="L69" s="17">
        <f t="shared" si="35"/>
        <v>0</v>
      </c>
      <c r="M69" s="18"/>
      <c r="N69" s="17">
        <f t="shared" si="36"/>
        <v>0</v>
      </c>
      <c r="O69" s="18"/>
      <c r="P69" s="17">
        <f t="shared" si="37"/>
        <v>0</v>
      </c>
      <c r="Q69" s="18"/>
      <c r="R69" s="17">
        <f t="shared" si="38"/>
        <v>0</v>
      </c>
      <c r="S69" s="18"/>
      <c r="T69" s="17">
        <f t="shared" si="39"/>
        <v>0</v>
      </c>
      <c r="U69" s="18"/>
      <c r="V69" s="17">
        <f t="shared" si="40"/>
        <v>0</v>
      </c>
      <c r="W69" s="18"/>
      <c r="X69" s="17">
        <f t="shared" si="41"/>
        <v>0</v>
      </c>
      <c r="Y69" s="18"/>
      <c r="Z69" s="17">
        <f t="shared" si="42"/>
        <v>0</v>
      </c>
      <c r="AA69" s="18"/>
      <c r="AB69" s="17">
        <f t="shared" si="43"/>
        <v>0</v>
      </c>
      <c r="AC69" s="18"/>
      <c r="AD69" s="17">
        <f t="shared" si="44"/>
        <v>0</v>
      </c>
      <c r="AE69" s="18"/>
      <c r="AF69" s="17">
        <f t="shared" si="45"/>
        <v>0</v>
      </c>
      <c r="AG69" s="18"/>
      <c r="AH69" s="17">
        <f t="shared" si="46"/>
        <v>0</v>
      </c>
      <c r="AI69" s="19"/>
      <c r="AJ69" s="17">
        <f>AK69/17.5</f>
        <v>0</v>
      </c>
      <c r="AK69" s="18"/>
      <c r="AL69" s="17">
        <f t="shared" si="47"/>
        <v>0</v>
      </c>
      <c r="AM69" s="18"/>
      <c r="AN69" s="17">
        <f t="shared" si="48"/>
        <v>0</v>
      </c>
      <c r="AO69" s="20"/>
      <c r="AP69" s="17">
        <f t="shared" si="49"/>
        <v>0</v>
      </c>
      <c r="AQ69" s="18"/>
      <c r="AR69" s="17">
        <f t="shared" si="26"/>
        <v>2</v>
      </c>
      <c r="AS69" s="19">
        <v>35</v>
      </c>
      <c r="AT69" s="17">
        <f t="shared" ref="AT69:AT91" si="56">AU69/17.5</f>
        <v>0</v>
      </c>
      <c r="AU69" s="21"/>
      <c r="AV69" s="17">
        <f t="shared" si="32"/>
        <v>0</v>
      </c>
      <c r="AW69" s="22"/>
      <c r="AX69" s="17">
        <f t="shared" ref="AX69:AX91" si="57">AY69/17.5</f>
        <v>0</v>
      </c>
      <c r="AY69" s="22"/>
      <c r="AZ69" s="17">
        <f t="shared" si="50"/>
        <v>0</v>
      </c>
      <c r="BA69" s="22"/>
      <c r="BB69" s="17">
        <f t="shared" si="29"/>
        <v>0</v>
      </c>
      <c r="BC69" s="22"/>
      <c r="BD69" s="23">
        <f t="shared" si="20"/>
        <v>2</v>
      </c>
      <c r="BE69" s="24">
        <f t="shared" si="30"/>
        <v>35</v>
      </c>
      <c r="BF69" s="25">
        <f t="shared" si="31"/>
        <v>2</v>
      </c>
      <c r="BG69" s="82">
        <f t="shared" si="51"/>
        <v>35</v>
      </c>
    </row>
    <row r="70" spans="1:59" ht="20.25" x14ac:dyDescent="0.3">
      <c r="A70" s="16">
        <f t="shared" si="52"/>
        <v>67</v>
      </c>
      <c r="B70" s="17">
        <f>C70/17.5</f>
        <v>0</v>
      </c>
      <c r="C70" s="18"/>
      <c r="D70" s="17">
        <f>E70/17.5</f>
        <v>0</v>
      </c>
      <c r="E70" s="18"/>
      <c r="F70" s="17">
        <f>G70/17.5</f>
        <v>0</v>
      </c>
      <c r="G70" s="18"/>
      <c r="H70" s="17">
        <f>I70/17.5</f>
        <v>0</v>
      </c>
      <c r="I70" s="18"/>
      <c r="J70" s="17">
        <f>K70/17.5</f>
        <v>0</v>
      </c>
      <c r="K70" s="18"/>
      <c r="L70" s="17">
        <f>M70/17.5</f>
        <v>0</v>
      </c>
      <c r="M70" s="18"/>
      <c r="N70" s="17">
        <f>O70/17.5</f>
        <v>0</v>
      </c>
      <c r="O70" s="18"/>
      <c r="P70" s="17">
        <f>Q70/17.5</f>
        <v>0</v>
      </c>
      <c r="Q70" s="18"/>
      <c r="R70" s="17">
        <f>S70/17.5</f>
        <v>0</v>
      </c>
      <c r="S70" s="18"/>
      <c r="T70" s="17">
        <f>U70/17.5</f>
        <v>0</v>
      </c>
      <c r="U70" s="18"/>
      <c r="V70" s="17">
        <f>W70/17.5</f>
        <v>0</v>
      </c>
      <c r="W70" s="18"/>
      <c r="X70" s="17">
        <f>Y70/17.5</f>
        <v>0</v>
      </c>
      <c r="Y70" s="18"/>
      <c r="Z70" s="17">
        <f>AA70/17.5</f>
        <v>0</v>
      </c>
      <c r="AA70" s="18"/>
      <c r="AB70" s="17">
        <f>AC70/17.5</f>
        <v>0</v>
      </c>
      <c r="AC70" s="18"/>
      <c r="AD70" s="17">
        <f>AE70/17.5</f>
        <v>0</v>
      </c>
      <c r="AE70" s="18"/>
      <c r="AF70" s="17">
        <f>AG70/17.5</f>
        <v>0</v>
      </c>
      <c r="AG70" s="18"/>
      <c r="AH70" s="17">
        <f>AI70/17.5</f>
        <v>0</v>
      </c>
      <c r="AI70" s="19"/>
      <c r="AJ70" s="17">
        <f>AK70/17.5</f>
        <v>0</v>
      </c>
      <c r="AK70" s="18"/>
      <c r="AL70" s="17">
        <f>AM70/17.5</f>
        <v>0</v>
      </c>
      <c r="AM70" s="18"/>
      <c r="AN70" s="17">
        <f>AO70/17.5</f>
        <v>0</v>
      </c>
      <c r="AO70" s="20"/>
      <c r="AP70" s="17">
        <f>AQ70/17.5</f>
        <v>0</v>
      </c>
      <c r="AQ70" s="18"/>
      <c r="AR70" s="17">
        <f>AS70/17.5</f>
        <v>0</v>
      </c>
      <c r="AS70" s="19"/>
      <c r="AT70" s="17">
        <f>AU70/17.5</f>
        <v>0</v>
      </c>
      <c r="AU70" s="21"/>
      <c r="AV70" s="17">
        <f>AW70/17.5</f>
        <v>0</v>
      </c>
      <c r="AW70" s="22"/>
      <c r="AX70" s="17">
        <f>AY70/17.5</f>
        <v>0</v>
      </c>
      <c r="AY70" s="22"/>
      <c r="AZ70" s="17">
        <f>BA70/17.5</f>
        <v>0</v>
      </c>
      <c r="BA70" s="22"/>
      <c r="BB70" s="17">
        <f>BC70/17.5</f>
        <v>0</v>
      </c>
      <c r="BC70" s="22"/>
      <c r="BD70" s="23">
        <f>BE70/17.5</f>
        <v>0</v>
      </c>
      <c r="BE70" s="24">
        <f>SUM(C70+E70+I70+K70+M70+O70+Q70+S70+U70+W70+Y70+AA70+AC70+AE70+AG70+AI70+AK70+AM70+AO70+AQ70+AS70+AU70+AW70+AY70+BA70+BC70)</f>
        <v>0</v>
      </c>
      <c r="BF70" s="25">
        <f>BG70/17.5</f>
        <v>0</v>
      </c>
      <c r="BG70" s="82">
        <f>BE70+G70</f>
        <v>0</v>
      </c>
    </row>
    <row r="71" spans="1:59" ht="20.25" x14ac:dyDescent="0.3">
      <c r="A71" s="16">
        <f t="shared" si="52"/>
        <v>68</v>
      </c>
      <c r="B71" s="17">
        <f t="shared" si="0"/>
        <v>0</v>
      </c>
      <c r="C71" s="18"/>
      <c r="D71" s="17">
        <f t="shared" si="53"/>
        <v>0</v>
      </c>
      <c r="E71" s="18"/>
      <c r="F71" s="17">
        <f t="shared" si="54"/>
        <v>0</v>
      </c>
      <c r="G71" s="18"/>
      <c r="H71" s="17">
        <f t="shared" si="55"/>
        <v>0</v>
      </c>
      <c r="I71" s="18"/>
      <c r="J71" s="17">
        <f t="shared" si="34"/>
        <v>0</v>
      </c>
      <c r="K71" s="18"/>
      <c r="L71" s="17">
        <f t="shared" si="35"/>
        <v>0</v>
      </c>
      <c r="M71" s="18"/>
      <c r="N71" s="17">
        <f t="shared" si="36"/>
        <v>0</v>
      </c>
      <c r="O71" s="18"/>
      <c r="P71" s="17">
        <f t="shared" si="37"/>
        <v>0</v>
      </c>
      <c r="Q71" s="18"/>
      <c r="R71" s="17">
        <f t="shared" si="38"/>
        <v>0</v>
      </c>
      <c r="S71" s="18"/>
      <c r="T71" s="17">
        <f t="shared" si="39"/>
        <v>0</v>
      </c>
      <c r="U71" s="18"/>
      <c r="V71" s="17">
        <f t="shared" si="40"/>
        <v>0</v>
      </c>
      <c r="W71" s="18"/>
      <c r="X71" s="17">
        <f t="shared" si="41"/>
        <v>0</v>
      </c>
      <c r="Y71" s="18"/>
      <c r="Z71" s="17">
        <f t="shared" si="42"/>
        <v>0</v>
      </c>
      <c r="AA71" s="18"/>
      <c r="AB71" s="17">
        <f t="shared" si="43"/>
        <v>2</v>
      </c>
      <c r="AC71" s="18">
        <v>35</v>
      </c>
      <c r="AD71" s="17">
        <f t="shared" si="44"/>
        <v>0</v>
      </c>
      <c r="AE71" s="18"/>
      <c r="AF71" s="17">
        <f t="shared" si="45"/>
        <v>0</v>
      </c>
      <c r="AG71" s="18"/>
      <c r="AH71" s="17">
        <f t="shared" si="46"/>
        <v>6</v>
      </c>
      <c r="AI71" s="19">
        <v>105</v>
      </c>
      <c r="AJ71" s="17">
        <f>AK71/17.5</f>
        <v>0</v>
      </c>
      <c r="AK71" s="18"/>
      <c r="AL71" s="17">
        <f t="shared" si="47"/>
        <v>0</v>
      </c>
      <c r="AM71" s="18"/>
      <c r="AN71" s="17">
        <f t="shared" si="48"/>
        <v>0</v>
      </c>
      <c r="AO71" s="20"/>
      <c r="AP71" s="17">
        <f t="shared" si="49"/>
        <v>0</v>
      </c>
      <c r="AQ71" s="18"/>
      <c r="AR71" s="17">
        <f t="shared" ref="AR71:AR91" si="58">AS71/17.5</f>
        <v>6</v>
      </c>
      <c r="AS71" s="19">
        <v>105</v>
      </c>
      <c r="AT71" s="17">
        <f t="shared" si="56"/>
        <v>0</v>
      </c>
      <c r="AU71" s="21"/>
      <c r="AV71" s="17">
        <f t="shared" si="32"/>
        <v>0</v>
      </c>
      <c r="AW71" s="22"/>
      <c r="AX71" s="17">
        <f t="shared" si="57"/>
        <v>8</v>
      </c>
      <c r="AY71" s="22">
        <v>140</v>
      </c>
      <c r="AZ71" s="17">
        <f t="shared" si="50"/>
        <v>20</v>
      </c>
      <c r="BA71" s="22">
        <v>350</v>
      </c>
      <c r="BB71" s="17">
        <f t="shared" si="29"/>
        <v>0</v>
      </c>
      <c r="BC71" s="22"/>
      <c r="BD71" s="23">
        <f t="shared" si="20"/>
        <v>42</v>
      </c>
      <c r="BE71" s="24">
        <f t="shared" ref="BE71:BE91" si="59">SUM(C71+E71+I71+K71+M71+O71+Q71+S71+U71+W71+Y71+AA71+AC71+AE71+AG71+AI71+AK71+AM71+AO71+AQ71+AS71+AU71+AW71+AY71+BA71+BC71)</f>
        <v>735</v>
      </c>
      <c r="BF71" s="25">
        <f t="shared" si="31"/>
        <v>42</v>
      </c>
      <c r="BG71" s="82">
        <f t="shared" si="51"/>
        <v>735</v>
      </c>
    </row>
    <row r="72" spans="1:59" ht="20.25" x14ac:dyDescent="0.3">
      <c r="A72" s="16">
        <f t="shared" si="52"/>
        <v>69</v>
      </c>
      <c r="B72" s="17">
        <f t="shared" si="0"/>
        <v>0</v>
      </c>
      <c r="C72" s="18"/>
      <c r="D72" s="17">
        <f t="shared" si="53"/>
        <v>0</v>
      </c>
      <c r="E72" s="18"/>
      <c r="F72" s="17">
        <f t="shared" si="54"/>
        <v>0</v>
      </c>
      <c r="G72" s="18"/>
      <c r="H72" s="17">
        <f t="shared" si="55"/>
        <v>0</v>
      </c>
      <c r="I72" s="18"/>
      <c r="J72" s="17">
        <f t="shared" si="34"/>
        <v>0</v>
      </c>
      <c r="K72" s="18"/>
      <c r="L72" s="17">
        <f t="shared" si="35"/>
        <v>0</v>
      </c>
      <c r="M72" s="18"/>
      <c r="N72" s="17">
        <f t="shared" si="36"/>
        <v>0</v>
      </c>
      <c r="O72" s="18"/>
      <c r="P72" s="17">
        <f t="shared" si="37"/>
        <v>0</v>
      </c>
      <c r="Q72" s="18"/>
      <c r="R72" s="17">
        <f t="shared" si="38"/>
        <v>0</v>
      </c>
      <c r="S72" s="18"/>
      <c r="T72" s="17">
        <f t="shared" si="39"/>
        <v>0</v>
      </c>
      <c r="U72" s="18"/>
      <c r="V72" s="17">
        <f t="shared" si="40"/>
        <v>0</v>
      </c>
      <c r="W72" s="18"/>
      <c r="X72" s="17">
        <f t="shared" si="41"/>
        <v>0</v>
      </c>
      <c r="Y72" s="18"/>
      <c r="Z72" s="17">
        <f t="shared" si="42"/>
        <v>0</v>
      </c>
      <c r="AA72" s="18"/>
      <c r="AB72" s="17">
        <f t="shared" si="43"/>
        <v>0</v>
      </c>
      <c r="AC72" s="18"/>
      <c r="AD72" s="17">
        <f t="shared" si="44"/>
        <v>0</v>
      </c>
      <c r="AE72" s="18"/>
      <c r="AF72" s="17">
        <f t="shared" si="45"/>
        <v>0</v>
      </c>
      <c r="AG72" s="18"/>
      <c r="AH72" s="17">
        <f t="shared" si="46"/>
        <v>0</v>
      </c>
      <c r="AI72" s="19"/>
      <c r="AJ72" s="17">
        <f t="shared" si="33"/>
        <v>0</v>
      </c>
      <c r="AK72" s="18"/>
      <c r="AL72" s="17">
        <f t="shared" si="47"/>
        <v>0</v>
      </c>
      <c r="AM72" s="18"/>
      <c r="AN72" s="17">
        <f t="shared" si="48"/>
        <v>0</v>
      </c>
      <c r="AO72" s="20"/>
      <c r="AP72" s="17">
        <f t="shared" si="49"/>
        <v>0</v>
      </c>
      <c r="AQ72" s="18"/>
      <c r="AR72" s="17">
        <f t="shared" si="58"/>
        <v>4</v>
      </c>
      <c r="AS72" s="19">
        <v>70</v>
      </c>
      <c r="AT72" s="17">
        <f t="shared" si="56"/>
        <v>0</v>
      </c>
      <c r="AU72" s="21"/>
      <c r="AV72" s="17">
        <f t="shared" si="32"/>
        <v>0</v>
      </c>
      <c r="AW72" s="22"/>
      <c r="AX72" s="17">
        <f t="shared" si="57"/>
        <v>0</v>
      </c>
      <c r="AY72" s="22"/>
      <c r="AZ72" s="17">
        <f t="shared" si="50"/>
        <v>0</v>
      </c>
      <c r="BA72" s="22"/>
      <c r="BB72" s="17">
        <f t="shared" si="29"/>
        <v>0</v>
      </c>
      <c r="BC72" s="22"/>
      <c r="BD72" s="23">
        <f t="shared" si="20"/>
        <v>4</v>
      </c>
      <c r="BE72" s="24">
        <f t="shared" si="59"/>
        <v>70</v>
      </c>
      <c r="BF72" s="25">
        <f t="shared" si="31"/>
        <v>4</v>
      </c>
      <c r="BG72" s="82">
        <f t="shared" si="51"/>
        <v>70</v>
      </c>
    </row>
    <row r="73" spans="1:59" ht="20.25" x14ac:dyDescent="0.3">
      <c r="A73" s="16">
        <f t="shared" si="52"/>
        <v>70</v>
      </c>
      <c r="B73" s="17">
        <f t="shared" si="0"/>
        <v>0</v>
      </c>
      <c r="C73" s="18"/>
      <c r="D73" s="17">
        <f t="shared" si="53"/>
        <v>0</v>
      </c>
      <c r="E73" s="18"/>
      <c r="F73" s="17">
        <f t="shared" si="54"/>
        <v>0</v>
      </c>
      <c r="G73" s="18"/>
      <c r="H73" s="17">
        <f t="shared" si="55"/>
        <v>20</v>
      </c>
      <c r="I73" s="18">
        <v>350</v>
      </c>
      <c r="J73" s="17">
        <f t="shared" si="34"/>
        <v>0</v>
      </c>
      <c r="K73" s="18"/>
      <c r="L73" s="17">
        <f t="shared" si="35"/>
        <v>0</v>
      </c>
      <c r="M73" s="18"/>
      <c r="N73" s="17">
        <f t="shared" si="36"/>
        <v>10</v>
      </c>
      <c r="O73" s="18">
        <v>175</v>
      </c>
      <c r="P73" s="17">
        <f t="shared" si="37"/>
        <v>0</v>
      </c>
      <c r="Q73" s="18"/>
      <c r="R73" s="17">
        <f t="shared" si="38"/>
        <v>0</v>
      </c>
      <c r="S73" s="18"/>
      <c r="T73" s="17">
        <f t="shared" si="39"/>
        <v>0</v>
      </c>
      <c r="U73" s="18"/>
      <c r="V73" s="17">
        <f t="shared" si="40"/>
        <v>0</v>
      </c>
      <c r="W73" s="18"/>
      <c r="X73" s="17">
        <f t="shared" si="41"/>
        <v>0</v>
      </c>
      <c r="Y73" s="18"/>
      <c r="Z73" s="17">
        <f t="shared" si="42"/>
        <v>0</v>
      </c>
      <c r="AA73" s="18"/>
      <c r="AB73" s="17">
        <f t="shared" si="43"/>
        <v>3</v>
      </c>
      <c r="AC73" s="18">
        <v>52.5</v>
      </c>
      <c r="AD73" s="17">
        <f t="shared" si="44"/>
        <v>0</v>
      </c>
      <c r="AE73" s="18"/>
      <c r="AF73" s="17">
        <f t="shared" si="45"/>
        <v>0</v>
      </c>
      <c r="AG73" s="18"/>
      <c r="AH73" s="17">
        <f t="shared" si="46"/>
        <v>0</v>
      </c>
      <c r="AI73" s="19"/>
      <c r="AJ73" s="17">
        <f t="shared" si="33"/>
        <v>0</v>
      </c>
      <c r="AK73" s="18"/>
      <c r="AL73" s="17">
        <f t="shared" si="47"/>
        <v>0</v>
      </c>
      <c r="AM73" s="18"/>
      <c r="AN73" s="17">
        <f t="shared" si="48"/>
        <v>0</v>
      </c>
      <c r="AO73" s="20"/>
      <c r="AP73" s="17">
        <f t="shared" si="49"/>
        <v>0</v>
      </c>
      <c r="AQ73" s="18"/>
      <c r="AR73" s="17">
        <f t="shared" si="58"/>
        <v>0</v>
      </c>
      <c r="AS73" s="19"/>
      <c r="AT73" s="17">
        <f t="shared" si="56"/>
        <v>0</v>
      </c>
      <c r="AU73" s="21"/>
      <c r="AV73" s="17">
        <f t="shared" si="32"/>
        <v>0</v>
      </c>
      <c r="AW73" s="22"/>
      <c r="AX73" s="17">
        <f t="shared" si="57"/>
        <v>8</v>
      </c>
      <c r="AY73" s="22">
        <v>140</v>
      </c>
      <c r="AZ73" s="17">
        <f t="shared" si="50"/>
        <v>0</v>
      </c>
      <c r="BA73" s="22"/>
      <c r="BB73" s="17">
        <f t="shared" si="29"/>
        <v>0</v>
      </c>
      <c r="BC73" s="22"/>
      <c r="BD73" s="23">
        <f t="shared" si="20"/>
        <v>41</v>
      </c>
      <c r="BE73" s="24">
        <f t="shared" si="59"/>
        <v>717.5</v>
      </c>
      <c r="BF73" s="25">
        <f t="shared" si="31"/>
        <v>41</v>
      </c>
      <c r="BG73" s="82">
        <f t="shared" si="51"/>
        <v>717.5</v>
      </c>
    </row>
    <row r="74" spans="1:59" ht="20.25" x14ac:dyDescent="0.3">
      <c r="A74" s="16">
        <f t="shared" si="52"/>
        <v>71</v>
      </c>
      <c r="B74" s="17">
        <f t="shared" si="0"/>
        <v>0</v>
      </c>
      <c r="C74" s="18"/>
      <c r="D74" s="17">
        <f t="shared" si="53"/>
        <v>0</v>
      </c>
      <c r="E74" s="18"/>
      <c r="F74" s="17">
        <f t="shared" si="54"/>
        <v>0</v>
      </c>
      <c r="G74" s="18"/>
      <c r="H74" s="17">
        <f t="shared" si="55"/>
        <v>0</v>
      </c>
      <c r="I74" s="18"/>
      <c r="J74" s="17">
        <f t="shared" si="34"/>
        <v>0</v>
      </c>
      <c r="K74" s="18"/>
      <c r="L74" s="17">
        <f t="shared" si="35"/>
        <v>0</v>
      </c>
      <c r="M74" s="18"/>
      <c r="N74" s="17">
        <f t="shared" si="36"/>
        <v>0</v>
      </c>
      <c r="O74" s="18"/>
      <c r="P74" s="17">
        <f t="shared" si="37"/>
        <v>0</v>
      </c>
      <c r="Q74" s="18"/>
      <c r="R74" s="17">
        <f t="shared" si="38"/>
        <v>0</v>
      </c>
      <c r="S74" s="18"/>
      <c r="T74" s="17">
        <f t="shared" si="39"/>
        <v>0</v>
      </c>
      <c r="U74" s="18"/>
      <c r="V74" s="17">
        <f t="shared" si="40"/>
        <v>0</v>
      </c>
      <c r="W74" s="18"/>
      <c r="X74" s="17">
        <f t="shared" si="41"/>
        <v>0</v>
      </c>
      <c r="Y74" s="18"/>
      <c r="Z74" s="17">
        <f t="shared" si="42"/>
        <v>0</v>
      </c>
      <c r="AA74" s="18"/>
      <c r="AB74" s="17">
        <f t="shared" si="43"/>
        <v>0</v>
      </c>
      <c r="AC74" s="18"/>
      <c r="AD74" s="17">
        <f t="shared" si="44"/>
        <v>0</v>
      </c>
      <c r="AE74" s="18"/>
      <c r="AF74" s="17">
        <f t="shared" si="45"/>
        <v>0</v>
      </c>
      <c r="AG74" s="18"/>
      <c r="AH74" s="17">
        <f t="shared" si="46"/>
        <v>0</v>
      </c>
      <c r="AI74" s="19"/>
      <c r="AJ74" s="17">
        <f t="shared" si="33"/>
        <v>0</v>
      </c>
      <c r="AK74" s="18"/>
      <c r="AL74" s="17">
        <f t="shared" si="47"/>
        <v>0</v>
      </c>
      <c r="AM74" s="18"/>
      <c r="AN74" s="17">
        <f t="shared" si="48"/>
        <v>0</v>
      </c>
      <c r="AO74" s="20"/>
      <c r="AP74" s="17">
        <f t="shared" si="49"/>
        <v>0</v>
      </c>
      <c r="AQ74" s="18"/>
      <c r="AR74" s="17">
        <f t="shared" si="58"/>
        <v>0</v>
      </c>
      <c r="AS74" s="19"/>
      <c r="AT74" s="17">
        <f t="shared" si="56"/>
        <v>12</v>
      </c>
      <c r="AU74" s="21">
        <v>210</v>
      </c>
      <c r="AV74" s="17">
        <f t="shared" si="32"/>
        <v>0</v>
      </c>
      <c r="AW74" s="22"/>
      <c r="AX74" s="17">
        <f t="shared" si="57"/>
        <v>0</v>
      </c>
      <c r="AY74" s="22"/>
      <c r="AZ74" s="17">
        <f t="shared" si="50"/>
        <v>0</v>
      </c>
      <c r="BA74" s="22"/>
      <c r="BB74" s="17">
        <f t="shared" si="29"/>
        <v>0</v>
      </c>
      <c r="BC74" s="22"/>
      <c r="BD74" s="23">
        <f t="shared" si="20"/>
        <v>12</v>
      </c>
      <c r="BE74" s="24">
        <f t="shared" si="59"/>
        <v>210</v>
      </c>
      <c r="BF74" s="25">
        <f t="shared" si="31"/>
        <v>12</v>
      </c>
      <c r="BG74" s="82">
        <f t="shared" si="51"/>
        <v>210</v>
      </c>
    </row>
    <row r="75" spans="1:59" ht="20.25" x14ac:dyDescent="0.3">
      <c r="A75" s="16">
        <f t="shared" si="52"/>
        <v>72</v>
      </c>
      <c r="B75" s="17">
        <f>C75/17.5</f>
        <v>0</v>
      </c>
      <c r="C75" s="18"/>
      <c r="D75" s="17">
        <f>E75/17.5</f>
        <v>0</v>
      </c>
      <c r="E75" s="18"/>
      <c r="F75" s="17">
        <f>G75/17.5</f>
        <v>0</v>
      </c>
      <c r="G75" s="18"/>
      <c r="H75" s="17">
        <f>I75/17.5</f>
        <v>0</v>
      </c>
      <c r="I75" s="18"/>
      <c r="J75" s="17">
        <f>K75/17.5</f>
        <v>0</v>
      </c>
      <c r="K75" s="18"/>
      <c r="L75" s="17">
        <f>M75/17.5</f>
        <v>0</v>
      </c>
      <c r="M75" s="18"/>
      <c r="N75" s="17">
        <f>O75/17.5</f>
        <v>0</v>
      </c>
      <c r="O75" s="18"/>
      <c r="P75" s="17">
        <f>Q75/17.5</f>
        <v>0</v>
      </c>
      <c r="Q75" s="18"/>
      <c r="R75" s="17">
        <f>S75/17.5</f>
        <v>0</v>
      </c>
      <c r="S75" s="18"/>
      <c r="T75" s="17">
        <f>U75/17.5</f>
        <v>0</v>
      </c>
      <c r="U75" s="18"/>
      <c r="V75" s="17">
        <f>W75/17.5</f>
        <v>3</v>
      </c>
      <c r="W75" s="18">
        <v>52.5</v>
      </c>
      <c r="X75" s="17">
        <f>Y75/17.5</f>
        <v>0</v>
      </c>
      <c r="Y75" s="18"/>
      <c r="Z75" s="17">
        <f>AA75/17.5</f>
        <v>0</v>
      </c>
      <c r="AA75" s="18"/>
      <c r="AB75" s="17">
        <f>AC75/17.5</f>
        <v>2</v>
      </c>
      <c r="AC75" s="18">
        <v>35</v>
      </c>
      <c r="AD75" s="17">
        <f>AE75/17.5</f>
        <v>0</v>
      </c>
      <c r="AE75" s="18"/>
      <c r="AF75" s="17">
        <f>AG75/17.5</f>
        <v>0</v>
      </c>
      <c r="AG75" s="18"/>
      <c r="AH75" s="17">
        <f>AI75/17.5</f>
        <v>0</v>
      </c>
      <c r="AI75" s="19"/>
      <c r="AJ75" s="17">
        <f>AK75/17.5</f>
        <v>0</v>
      </c>
      <c r="AK75" s="18"/>
      <c r="AL75" s="17">
        <f>AM75/17.5</f>
        <v>0</v>
      </c>
      <c r="AM75" s="18"/>
      <c r="AN75" s="17">
        <f>AO75/17.5</f>
        <v>0</v>
      </c>
      <c r="AO75" s="20"/>
      <c r="AP75" s="17">
        <f>AQ75/17.5</f>
        <v>0</v>
      </c>
      <c r="AQ75" s="18"/>
      <c r="AR75" s="17">
        <f>AS75/17.5</f>
        <v>0</v>
      </c>
      <c r="AS75" s="19"/>
      <c r="AT75" s="17">
        <f>AU75/17.5</f>
        <v>0</v>
      </c>
      <c r="AU75" s="21"/>
      <c r="AV75" s="17">
        <f>AW75/17.5</f>
        <v>0</v>
      </c>
      <c r="AW75" s="22"/>
      <c r="AX75" s="17">
        <f>AY75/17.5</f>
        <v>0</v>
      </c>
      <c r="AY75" s="22"/>
      <c r="AZ75" s="17">
        <f>BA75/17.5</f>
        <v>0</v>
      </c>
      <c r="BA75" s="22"/>
      <c r="BB75" s="17">
        <f>BC75/17.5</f>
        <v>0</v>
      </c>
      <c r="BC75" s="22"/>
      <c r="BD75" s="23">
        <f>BE75/17.5</f>
        <v>5</v>
      </c>
      <c r="BE75" s="24">
        <f>SUM(C75+E75+I75+K75+M75+O75+Q75+S75+U75+W75+Y75+AA75+AC75+AE75+AG75+AI75+AK75+AM75+AO75+AQ75+AS75+AU75+AW75+AY75+BA75+BC75)</f>
        <v>87.5</v>
      </c>
      <c r="BF75" s="25">
        <f>BG75/17.5</f>
        <v>5</v>
      </c>
      <c r="BG75" s="82">
        <f>BE75+G75</f>
        <v>87.5</v>
      </c>
    </row>
    <row r="76" spans="1:59" ht="20.25" x14ac:dyDescent="0.3">
      <c r="A76" s="16">
        <f t="shared" si="52"/>
        <v>73</v>
      </c>
      <c r="B76" s="17">
        <f t="shared" si="0"/>
        <v>0</v>
      </c>
      <c r="C76" s="18"/>
      <c r="D76" s="17">
        <f t="shared" si="53"/>
        <v>0</v>
      </c>
      <c r="E76" s="18"/>
      <c r="F76" s="17">
        <f t="shared" si="54"/>
        <v>0</v>
      </c>
      <c r="G76" s="18"/>
      <c r="H76" s="17">
        <f t="shared" si="55"/>
        <v>20</v>
      </c>
      <c r="I76" s="18">
        <v>350</v>
      </c>
      <c r="J76" s="17">
        <f t="shared" si="34"/>
        <v>0</v>
      </c>
      <c r="K76" s="18"/>
      <c r="L76" s="17">
        <f t="shared" si="35"/>
        <v>0</v>
      </c>
      <c r="M76" s="18"/>
      <c r="N76" s="17">
        <f t="shared" si="36"/>
        <v>0</v>
      </c>
      <c r="O76" s="18"/>
      <c r="P76" s="17">
        <f t="shared" si="37"/>
        <v>0</v>
      </c>
      <c r="Q76" s="18"/>
      <c r="R76" s="17">
        <f t="shared" si="38"/>
        <v>0</v>
      </c>
      <c r="S76" s="18"/>
      <c r="T76" s="17">
        <f t="shared" si="39"/>
        <v>0</v>
      </c>
      <c r="U76" s="18"/>
      <c r="V76" s="17">
        <f t="shared" si="40"/>
        <v>0</v>
      </c>
      <c r="W76" s="18"/>
      <c r="X76" s="17">
        <f t="shared" si="41"/>
        <v>0</v>
      </c>
      <c r="Y76" s="18"/>
      <c r="Z76" s="17">
        <f t="shared" si="42"/>
        <v>0</v>
      </c>
      <c r="AA76" s="18"/>
      <c r="AB76" s="17">
        <f t="shared" si="43"/>
        <v>0</v>
      </c>
      <c r="AC76" s="18"/>
      <c r="AD76" s="17">
        <f t="shared" si="44"/>
        <v>0</v>
      </c>
      <c r="AE76" s="18"/>
      <c r="AF76" s="17">
        <f t="shared" si="45"/>
        <v>0</v>
      </c>
      <c r="AG76" s="18"/>
      <c r="AH76" s="17">
        <f t="shared" si="46"/>
        <v>0</v>
      </c>
      <c r="AI76" s="19"/>
      <c r="AJ76" s="17">
        <f>AK76/17.5</f>
        <v>0</v>
      </c>
      <c r="AK76" s="18"/>
      <c r="AL76" s="17">
        <f t="shared" si="47"/>
        <v>0</v>
      </c>
      <c r="AM76" s="18"/>
      <c r="AN76" s="17">
        <f t="shared" si="48"/>
        <v>0</v>
      </c>
      <c r="AO76" s="20"/>
      <c r="AP76" s="17">
        <f t="shared" si="49"/>
        <v>0</v>
      </c>
      <c r="AQ76" s="18"/>
      <c r="AR76" s="17">
        <f t="shared" si="58"/>
        <v>0</v>
      </c>
      <c r="AS76" s="19"/>
      <c r="AT76" s="17">
        <f t="shared" si="56"/>
        <v>0</v>
      </c>
      <c r="AU76" s="21"/>
      <c r="AV76" s="17">
        <f t="shared" si="32"/>
        <v>0</v>
      </c>
      <c r="AW76" s="22"/>
      <c r="AX76" s="17">
        <f t="shared" si="57"/>
        <v>0</v>
      </c>
      <c r="AY76" s="22"/>
      <c r="AZ76" s="17">
        <f t="shared" si="50"/>
        <v>0</v>
      </c>
      <c r="BA76" s="22"/>
      <c r="BB76" s="17">
        <f t="shared" si="29"/>
        <v>0</v>
      </c>
      <c r="BC76" s="22"/>
      <c r="BD76" s="23">
        <f t="shared" si="20"/>
        <v>20</v>
      </c>
      <c r="BE76" s="24">
        <f t="shared" si="59"/>
        <v>350</v>
      </c>
      <c r="BF76" s="25">
        <f t="shared" si="31"/>
        <v>20</v>
      </c>
      <c r="BG76" s="82">
        <f t="shared" si="51"/>
        <v>350</v>
      </c>
    </row>
    <row r="77" spans="1:59" ht="20.25" x14ac:dyDescent="0.3">
      <c r="A77" s="16">
        <f t="shared" si="52"/>
        <v>74</v>
      </c>
      <c r="B77" s="17">
        <f>C77/17.5</f>
        <v>0</v>
      </c>
      <c r="C77" s="18"/>
      <c r="D77" s="17">
        <f>E77/17.5</f>
        <v>0</v>
      </c>
      <c r="E77" s="18"/>
      <c r="F77" s="17">
        <f>G77/17.5</f>
        <v>0</v>
      </c>
      <c r="G77" s="18"/>
      <c r="H77" s="17">
        <f>I77/17.5</f>
        <v>0</v>
      </c>
      <c r="I77" s="18"/>
      <c r="J77" s="17">
        <f>K77/17.5</f>
        <v>0</v>
      </c>
      <c r="K77" s="18"/>
      <c r="L77" s="17">
        <f>M77/17.5</f>
        <v>0</v>
      </c>
      <c r="M77" s="18"/>
      <c r="N77" s="17">
        <f>O77/17.5</f>
        <v>0</v>
      </c>
      <c r="O77" s="18"/>
      <c r="P77" s="17">
        <f>Q77/17.5</f>
        <v>0</v>
      </c>
      <c r="Q77" s="18"/>
      <c r="R77" s="17">
        <f>S77/17.5</f>
        <v>0</v>
      </c>
      <c r="S77" s="18"/>
      <c r="T77" s="17">
        <f>U77/17.5</f>
        <v>0</v>
      </c>
      <c r="U77" s="18"/>
      <c r="V77" s="17">
        <f>W77/17.5</f>
        <v>0</v>
      </c>
      <c r="W77" s="18"/>
      <c r="X77" s="17">
        <f>Y77/17.5</f>
        <v>0</v>
      </c>
      <c r="Y77" s="18"/>
      <c r="Z77" s="17">
        <f>AA77/17.5</f>
        <v>0</v>
      </c>
      <c r="AA77" s="18"/>
      <c r="AB77" s="17">
        <f>AC77/17.5</f>
        <v>0</v>
      </c>
      <c r="AC77" s="18"/>
      <c r="AD77" s="17">
        <f>AE77/17.5</f>
        <v>0</v>
      </c>
      <c r="AE77" s="18"/>
      <c r="AF77" s="17">
        <f>AG77/17.5</f>
        <v>0</v>
      </c>
      <c r="AG77" s="18"/>
      <c r="AH77" s="17">
        <f>AI77/17.5</f>
        <v>0</v>
      </c>
      <c r="AI77" s="19"/>
      <c r="AJ77" s="17">
        <f>AK77/17.5</f>
        <v>0</v>
      </c>
      <c r="AK77" s="18"/>
      <c r="AL77" s="17">
        <f>AM77/17.5</f>
        <v>0</v>
      </c>
      <c r="AM77" s="18"/>
      <c r="AN77" s="17">
        <f>AO77/17.5</f>
        <v>0</v>
      </c>
      <c r="AO77" s="20"/>
      <c r="AP77" s="17">
        <f>AQ77/17.5</f>
        <v>0</v>
      </c>
      <c r="AQ77" s="18"/>
      <c r="AR77" s="17">
        <f t="shared" si="58"/>
        <v>18</v>
      </c>
      <c r="AS77" s="19">
        <v>315</v>
      </c>
      <c r="AT77" s="17">
        <f>AU77/17.5</f>
        <v>0</v>
      </c>
      <c r="AU77" s="21"/>
      <c r="AV77" s="17">
        <f>AW77/17.5</f>
        <v>0</v>
      </c>
      <c r="AW77" s="22"/>
      <c r="AX77" s="17">
        <f>AY77/17.5</f>
        <v>0</v>
      </c>
      <c r="AY77" s="22"/>
      <c r="AZ77" s="17">
        <f>BA77/17.5</f>
        <v>0</v>
      </c>
      <c r="BA77" s="22"/>
      <c r="BB77" s="17">
        <f>BC77/17.5</f>
        <v>0</v>
      </c>
      <c r="BC77" s="22"/>
      <c r="BD77" s="23">
        <f>BE77/17.5</f>
        <v>18</v>
      </c>
      <c r="BE77" s="24">
        <f t="shared" si="59"/>
        <v>315</v>
      </c>
      <c r="BF77" s="25">
        <f>BG77/17.5</f>
        <v>18</v>
      </c>
      <c r="BG77" s="82">
        <f t="shared" si="51"/>
        <v>315</v>
      </c>
    </row>
    <row r="78" spans="1:59" ht="20.25" x14ac:dyDescent="0.3">
      <c r="A78" s="16">
        <f t="shared" si="52"/>
        <v>75</v>
      </c>
      <c r="B78" s="17">
        <f t="shared" si="0"/>
        <v>0</v>
      </c>
      <c r="C78" s="18"/>
      <c r="D78" s="17">
        <f t="shared" si="53"/>
        <v>0</v>
      </c>
      <c r="E78" s="18"/>
      <c r="F78" s="17">
        <f t="shared" si="54"/>
        <v>0</v>
      </c>
      <c r="G78" s="18"/>
      <c r="H78" s="17">
        <f t="shared" si="55"/>
        <v>0</v>
      </c>
      <c r="I78" s="18"/>
      <c r="J78" s="17">
        <f t="shared" si="34"/>
        <v>0</v>
      </c>
      <c r="K78" s="18"/>
      <c r="L78" s="17">
        <f t="shared" si="35"/>
        <v>0</v>
      </c>
      <c r="M78" s="18"/>
      <c r="N78" s="17">
        <f t="shared" si="36"/>
        <v>0</v>
      </c>
      <c r="O78" s="18"/>
      <c r="P78" s="17">
        <f t="shared" si="37"/>
        <v>0</v>
      </c>
      <c r="Q78" s="18"/>
      <c r="R78" s="17">
        <f t="shared" si="38"/>
        <v>0</v>
      </c>
      <c r="S78" s="18"/>
      <c r="T78" s="17">
        <f t="shared" si="39"/>
        <v>0</v>
      </c>
      <c r="U78" s="18"/>
      <c r="V78" s="17">
        <f t="shared" si="40"/>
        <v>0</v>
      </c>
      <c r="W78" s="18"/>
      <c r="X78" s="17">
        <f t="shared" si="41"/>
        <v>0</v>
      </c>
      <c r="Y78" s="18"/>
      <c r="Z78" s="17">
        <f t="shared" si="42"/>
        <v>0</v>
      </c>
      <c r="AA78" s="18"/>
      <c r="AB78" s="17">
        <f t="shared" si="43"/>
        <v>0</v>
      </c>
      <c r="AC78" s="18"/>
      <c r="AD78" s="17">
        <f t="shared" si="44"/>
        <v>0</v>
      </c>
      <c r="AE78" s="18"/>
      <c r="AF78" s="17">
        <f t="shared" si="45"/>
        <v>0</v>
      </c>
      <c r="AG78" s="18"/>
      <c r="AH78" s="17">
        <f t="shared" si="46"/>
        <v>0</v>
      </c>
      <c r="AI78" s="19"/>
      <c r="AJ78" s="17">
        <f t="shared" si="33"/>
        <v>0</v>
      </c>
      <c r="AK78" s="18"/>
      <c r="AL78" s="17">
        <f t="shared" si="47"/>
        <v>0</v>
      </c>
      <c r="AM78" s="18"/>
      <c r="AN78" s="17">
        <f t="shared" si="48"/>
        <v>0</v>
      </c>
      <c r="AO78" s="20"/>
      <c r="AP78" s="17">
        <f t="shared" si="49"/>
        <v>0</v>
      </c>
      <c r="AQ78" s="18"/>
      <c r="AR78" s="17">
        <f t="shared" si="58"/>
        <v>10</v>
      </c>
      <c r="AS78" s="19">
        <v>175</v>
      </c>
      <c r="AT78" s="17">
        <f t="shared" si="56"/>
        <v>0</v>
      </c>
      <c r="AU78" s="21"/>
      <c r="AV78" s="17">
        <f t="shared" si="32"/>
        <v>0</v>
      </c>
      <c r="AW78" s="22"/>
      <c r="AX78" s="17">
        <f t="shared" si="57"/>
        <v>40</v>
      </c>
      <c r="AY78" s="22">
        <v>700</v>
      </c>
      <c r="AZ78" s="17">
        <f t="shared" si="50"/>
        <v>0</v>
      </c>
      <c r="BA78" s="22"/>
      <c r="BB78" s="17">
        <f t="shared" si="29"/>
        <v>0</v>
      </c>
      <c r="BC78" s="22"/>
      <c r="BD78" s="23">
        <f t="shared" si="20"/>
        <v>50</v>
      </c>
      <c r="BE78" s="24">
        <f t="shared" si="59"/>
        <v>875</v>
      </c>
      <c r="BF78" s="25">
        <f t="shared" si="31"/>
        <v>50</v>
      </c>
      <c r="BG78" s="82">
        <f t="shared" si="51"/>
        <v>875</v>
      </c>
    </row>
    <row r="79" spans="1:59" ht="20.25" x14ac:dyDescent="0.3">
      <c r="A79" s="16">
        <f t="shared" si="52"/>
        <v>76</v>
      </c>
      <c r="B79" s="17">
        <f t="shared" si="0"/>
        <v>0</v>
      </c>
      <c r="C79" s="18"/>
      <c r="D79" s="17">
        <f t="shared" si="53"/>
        <v>0</v>
      </c>
      <c r="E79" s="18"/>
      <c r="F79" s="17">
        <f t="shared" si="54"/>
        <v>0</v>
      </c>
      <c r="G79" s="18"/>
      <c r="H79" s="17">
        <f t="shared" si="55"/>
        <v>20</v>
      </c>
      <c r="I79" s="18">
        <v>350</v>
      </c>
      <c r="J79" s="17">
        <f t="shared" si="34"/>
        <v>0</v>
      </c>
      <c r="K79" s="18"/>
      <c r="L79" s="17">
        <f t="shared" si="35"/>
        <v>0</v>
      </c>
      <c r="M79" s="18"/>
      <c r="N79" s="17">
        <f t="shared" si="36"/>
        <v>0</v>
      </c>
      <c r="O79" s="18"/>
      <c r="P79" s="17">
        <f t="shared" si="37"/>
        <v>15</v>
      </c>
      <c r="Q79" s="18">
        <v>262.5</v>
      </c>
      <c r="R79" s="17">
        <f t="shared" si="38"/>
        <v>0</v>
      </c>
      <c r="S79" s="18"/>
      <c r="T79" s="17">
        <f t="shared" si="39"/>
        <v>0</v>
      </c>
      <c r="U79" s="18"/>
      <c r="V79" s="17">
        <f t="shared" si="40"/>
        <v>0</v>
      </c>
      <c r="W79" s="18"/>
      <c r="X79" s="17">
        <f t="shared" si="41"/>
        <v>0</v>
      </c>
      <c r="Y79" s="18"/>
      <c r="Z79" s="17">
        <f t="shared" si="42"/>
        <v>0</v>
      </c>
      <c r="AA79" s="18"/>
      <c r="AB79" s="17">
        <f t="shared" si="43"/>
        <v>3</v>
      </c>
      <c r="AC79" s="18">
        <v>52.5</v>
      </c>
      <c r="AD79" s="17">
        <f t="shared" si="44"/>
        <v>0</v>
      </c>
      <c r="AE79" s="18"/>
      <c r="AF79" s="17">
        <f t="shared" si="45"/>
        <v>0</v>
      </c>
      <c r="AG79" s="18"/>
      <c r="AH79" s="17">
        <f t="shared" si="46"/>
        <v>0</v>
      </c>
      <c r="AI79" s="19"/>
      <c r="AJ79" s="17">
        <f t="shared" si="33"/>
        <v>0</v>
      </c>
      <c r="AK79" s="18"/>
      <c r="AL79" s="17">
        <f t="shared" si="47"/>
        <v>0</v>
      </c>
      <c r="AM79" s="18"/>
      <c r="AN79" s="17">
        <f t="shared" si="48"/>
        <v>0</v>
      </c>
      <c r="AO79" s="20"/>
      <c r="AP79" s="17">
        <f t="shared" si="49"/>
        <v>0</v>
      </c>
      <c r="AQ79" s="18"/>
      <c r="AR79" s="17">
        <f t="shared" si="58"/>
        <v>0</v>
      </c>
      <c r="AS79" s="19"/>
      <c r="AT79" s="17">
        <f t="shared" si="56"/>
        <v>12</v>
      </c>
      <c r="AU79" s="21">
        <v>210</v>
      </c>
      <c r="AV79" s="17">
        <f t="shared" si="32"/>
        <v>0</v>
      </c>
      <c r="AW79" s="22"/>
      <c r="AX79" s="17">
        <f t="shared" si="57"/>
        <v>0</v>
      </c>
      <c r="AY79" s="22"/>
      <c r="AZ79" s="17">
        <f t="shared" si="50"/>
        <v>0</v>
      </c>
      <c r="BA79" s="22"/>
      <c r="BB79" s="17">
        <f t="shared" si="29"/>
        <v>0</v>
      </c>
      <c r="BC79" s="22"/>
      <c r="BD79" s="23">
        <f t="shared" ref="BD79:BD91" si="60">BE79/17.5</f>
        <v>50</v>
      </c>
      <c r="BE79" s="24">
        <f t="shared" si="59"/>
        <v>875</v>
      </c>
      <c r="BF79" s="25">
        <f t="shared" si="31"/>
        <v>50</v>
      </c>
      <c r="BG79" s="82">
        <f t="shared" si="51"/>
        <v>875</v>
      </c>
    </row>
    <row r="80" spans="1:59" ht="20.25" x14ac:dyDescent="0.3">
      <c r="A80" s="16">
        <f t="shared" si="52"/>
        <v>77</v>
      </c>
      <c r="B80" s="17">
        <f t="shared" si="0"/>
        <v>0</v>
      </c>
      <c r="C80" s="18"/>
      <c r="D80" s="17">
        <f t="shared" si="53"/>
        <v>0</v>
      </c>
      <c r="E80" s="18"/>
      <c r="F80" s="17">
        <f t="shared" si="54"/>
        <v>0</v>
      </c>
      <c r="G80" s="18"/>
      <c r="H80" s="17">
        <f t="shared" si="55"/>
        <v>20</v>
      </c>
      <c r="I80" s="18">
        <v>350</v>
      </c>
      <c r="J80" s="17">
        <f t="shared" si="34"/>
        <v>0</v>
      </c>
      <c r="K80" s="18"/>
      <c r="L80" s="17">
        <f t="shared" si="35"/>
        <v>0</v>
      </c>
      <c r="M80" s="18"/>
      <c r="N80" s="17">
        <f t="shared" si="36"/>
        <v>0</v>
      </c>
      <c r="O80" s="18"/>
      <c r="P80" s="17">
        <f t="shared" si="37"/>
        <v>0</v>
      </c>
      <c r="Q80" s="18"/>
      <c r="R80" s="17">
        <f t="shared" si="38"/>
        <v>0</v>
      </c>
      <c r="S80" s="18"/>
      <c r="T80" s="17">
        <f t="shared" si="39"/>
        <v>0</v>
      </c>
      <c r="U80" s="18"/>
      <c r="V80" s="17">
        <f t="shared" si="40"/>
        <v>0</v>
      </c>
      <c r="W80" s="18"/>
      <c r="X80" s="17">
        <f t="shared" si="41"/>
        <v>0</v>
      </c>
      <c r="Y80" s="18"/>
      <c r="Z80" s="17">
        <f t="shared" si="42"/>
        <v>0</v>
      </c>
      <c r="AA80" s="18"/>
      <c r="AB80" s="17">
        <f t="shared" si="43"/>
        <v>0</v>
      </c>
      <c r="AC80" s="18"/>
      <c r="AD80" s="17">
        <f t="shared" si="44"/>
        <v>0</v>
      </c>
      <c r="AE80" s="18"/>
      <c r="AF80" s="17">
        <f t="shared" si="45"/>
        <v>0</v>
      </c>
      <c r="AG80" s="18"/>
      <c r="AH80" s="17">
        <f t="shared" si="46"/>
        <v>0</v>
      </c>
      <c r="AI80" s="19"/>
      <c r="AJ80" s="17">
        <f>AK80/17.5</f>
        <v>0</v>
      </c>
      <c r="AK80" s="18"/>
      <c r="AL80" s="17">
        <f t="shared" si="47"/>
        <v>0</v>
      </c>
      <c r="AM80" s="18"/>
      <c r="AN80" s="17">
        <f t="shared" si="48"/>
        <v>0</v>
      </c>
      <c r="AO80" s="20"/>
      <c r="AP80" s="17">
        <f t="shared" si="49"/>
        <v>0</v>
      </c>
      <c r="AQ80" s="18"/>
      <c r="AR80" s="17">
        <f t="shared" si="58"/>
        <v>6</v>
      </c>
      <c r="AS80" s="19">
        <v>105</v>
      </c>
      <c r="AT80" s="17">
        <f t="shared" si="56"/>
        <v>0</v>
      </c>
      <c r="AU80" s="21"/>
      <c r="AV80" s="17">
        <f t="shared" si="32"/>
        <v>0</v>
      </c>
      <c r="AW80" s="22"/>
      <c r="AX80" s="17">
        <f t="shared" si="57"/>
        <v>0</v>
      </c>
      <c r="AY80" s="22"/>
      <c r="AZ80" s="17">
        <f t="shared" si="50"/>
        <v>0</v>
      </c>
      <c r="BA80" s="22"/>
      <c r="BB80" s="17">
        <f t="shared" ref="BB80:BB91" si="61">BC80/17.5</f>
        <v>0</v>
      </c>
      <c r="BC80" s="22"/>
      <c r="BD80" s="23">
        <f t="shared" si="60"/>
        <v>26</v>
      </c>
      <c r="BE80" s="24">
        <f t="shared" si="59"/>
        <v>455</v>
      </c>
      <c r="BF80" s="25">
        <f t="shared" ref="BF80:BF91" si="62">BG80/17.5</f>
        <v>26</v>
      </c>
      <c r="BG80" s="82">
        <f t="shared" si="51"/>
        <v>455</v>
      </c>
    </row>
    <row r="81" spans="1:59" ht="20.25" x14ac:dyDescent="0.3">
      <c r="A81" s="16">
        <f t="shared" si="52"/>
        <v>78</v>
      </c>
      <c r="B81" s="17">
        <f t="shared" si="0"/>
        <v>0</v>
      </c>
      <c r="C81" s="18"/>
      <c r="D81" s="17">
        <f t="shared" si="53"/>
        <v>0</v>
      </c>
      <c r="E81" s="18"/>
      <c r="F81" s="17">
        <f t="shared" si="54"/>
        <v>0</v>
      </c>
      <c r="G81" s="18"/>
      <c r="H81" s="17">
        <f t="shared" si="55"/>
        <v>0</v>
      </c>
      <c r="I81" s="18"/>
      <c r="J81" s="17">
        <f t="shared" si="34"/>
        <v>0</v>
      </c>
      <c r="K81" s="18"/>
      <c r="L81" s="17">
        <f t="shared" si="35"/>
        <v>0</v>
      </c>
      <c r="M81" s="18"/>
      <c r="N81" s="17">
        <f t="shared" si="36"/>
        <v>0</v>
      </c>
      <c r="O81" s="18"/>
      <c r="P81" s="17">
        <f t="shared" si="37"/>
        <v>0</v>
      </c>
      <c r="Q81" s="18"/>
      <c r="R81" s="17">
        <f t="shared" si="38"/>
        <v>0</v>
      </c>
      <c r="S81" s="18"/>
      <c r="T81" s="17">
        <f t="shared" si="39"/>
        <v>0</v>
      </c>
      <c r="U81" s="18"/>
      <c r="V81" s="17">
        <f t="shared" si="40"/>
        <v>0</v>
      </c>
      <c r="W81" s="18"/>
      <c r="X81" s="17">
        <f t="shared" si="41"/>
        <v>0</v>
      </c>
      <c r="Y81" s="18"/>
      <c r="Z81" s="17">
        <f t="shared" si="42"/>
        <v>0</v>
      </c>
      <c r="AA81" s="18"/>
      <c r="AB81" s="17">
        <f t="shared" si="43"/>
        <v>0</v>
      </c>
      <c r="AC81" s="18"/>
      <c r="AD81" s="17">
        <f t="shared" si="44"/>
        <v>0</v>
      </c>
      <c r="AE81" s="18"/>
      <c r="AF81" s="17">
        <f t="shared" si="45"/>
        <v>0</v>
      </c>
      <c r="AG81" s="18"/>
      <c r="AH81" s="17">
        <f t="shared" si="46"/>
        <v>0</v>
      </c>
      <c r="AI81" s="19"/>
      <c r="AJ81" s="17">
        <f t="shared" si="33"/>
        <v>0</v>
      </c>
      <c r="AK81" s="18"/>
      <c r="AL81" s="17">
        <f t="shared" si="47"/>
        <v>0</v>
      </c>
      <c r="AM81" s="18"/>
      <c r="AN81" s="17">
        <f t="shared" si="48"/>
        <v>0</v>
      </c>
      <c r="AO81" s="20"/>
      <c r="AP81" s="17">
        <f t="shared" si="49"/>
        <v>0</v>
      </c>
      <c r="AQ81" s="18"/>
      <c r="AR81" s="17">
        <f t="shared" si="58"/>
        <v>0</v>
      </c>
      <c r="AS81" s="19"/>
      <c r="AT81" s="17">
        <f t="shared" si="56"/>
        <v>12</v>
      </c>
      <c r="AU81" s="21">
        <v>210</v>
      </c>
      <c r="AV81" s="17">
        <f t="shared" si="32"/>
        <v>0</v>
      </c>
      <c r="AW81" s="22"/>
      <c r="AX81" s="17">
        <f t="shared" si="57"/>
        <v>0</v>
      </c>
      <c r="AY81" s="22"/>
      <c r="AZ81" s="17">
        <f t="shared" si="50"/>
        <v>0</v>
      </c>
      <c r="BA81" s="22"/>
      <c r="BB81" s="17">
        <f t="shared" si="61"/>
        <v>0</v>
      </c>
      <c r="BC81" s="22"/>
      <c r="BD81" s="23">
        <f t="shared" si="60"/>
        <v>12</v>
      </c>
      <c r="BE81" s="24">
        <f t="shared" si="59"/>
        <v>210</v>
      </c>
      <c r="BF81" s="25">
        <f t="shared" si="62"/>
        <v>12</v>
      </c>
      <c r="BG81" s="82">
        <f t="shared" si="51"/>
        <v>210</v>
      </c>
    </row>
    <row r="82" spans="1:59" ht="20.25" x14ac:dyDescent="0.3">
      <c r="A82" s="16">
        <f t="shared" si="52"/>
        <v>79</v>
      </c>
      <c r="B82" s="17">
        <f t="shared" si="0"/>
        <v>0</v>
      </c>
      <c r="C82" s="18"/>
      <c r="D82" s="17">
        <f t="shared" si="53"/>
        <v>0</v>
      </c>
      <c r="E82" s="18"/>
      <c r="F82" s="17">
        <f t="shared" si="54"/>
        <v>56</v>
      </c>
      <c r="G82" s="18">
        <v>980</v>
      </c>
      <c r="H82" s="17">
        <f t="shared" si="55"/>
        <v>20</v>
      </c>
      <c r="I82" s="18">
        <v>350</v>
      </c>
      <c r="J82" s="17">
        <f t="shared" si="34"/>
        <v>10</v>
      </c>
      <c r="K82" s="18">
        <v>175</v>
      </c>
      <c r="L82" s="17">
        <f t="shared" si="35"/>
        <v>0</v>
      </c>
      <c r="M82" s="18"/>
      <c r="N82" s="17">
        <f t="shared" si="36"/>
        <v>0</v>
      </c>
      <c r="O82" s="18"/>
      <c r="P82" s="17">
        <f t="shared" si="37"/>
        <v>15</v>
      </c>
      <c r="Q82" s="18">
        <v>262.5</v>
      </c>
      <c r="R82" s="17">
        <f t="shared" si="38"/>
        <v>0</v>
      </c>
      <c r="S82" s="18"/>
      <c r="T82" s="17">
        <f t="shared" si="39"/>
        <v>0</v>
      </c>
      <c r="U82" s="18"/>
      <c r="V82" s="17">
        <f t="shared" si="40"/>
        <v>0</v>
      </c>
      <c r="W82" s="18"/>
      <c r="X82" s="17">
        <f t="shared" si="41"/>
        <v>0</v>
      </c>
      <c r="Y82" s="18"/>
      <c r="Z82" s="17">
        <f t="shared" si="42"/>
        <v>0</v>
      </c>
      <c r="AA82" s="18"/>
      <c r="AB82" s="17">
        <f t="shared" si="43"/>
        <v>0</v>
      </c>
      <c r="AC82" s="18"/>
      <c r="AD82" s="17">
        <f t="shared" si="44"/>
        <v>0</v>
      </c>
      <c r="AE82" s="18"/>
      <c r="AF82" s="17">
        <f t="shared" si="45"/>
        <v>0</v>
      </c>
      <c r="AG82" s="18"/>
      <c r="AH82" s="17">
        <f t="shared" si="46"/>
        <v>0</v>
      </c>
      <c r="AI82" s="19"/>
      <c r="AJ82" s="17">
        <f t="shared" si="33"/>
        <v>0</v>
      </c>
      <c r="AK82" s="18"/>
      <c r="AL82" s="17">
        <f t="shared" si="47"/>
        <v>0</v>
      </c>
      <c r="AM82" s="18"/>
      <c r="AN82" s="17">
        <f t="shared" si="48"/>
        <v>0</v>
      </c>
      <c r="AO82" s="20"/>
      <c r="AP82" s="17">
        <f t="shared" si="49"/>
        <v>0</v>
      </c>
      <c r="AQ82" s="18"/>
      <c r="AR82" s="17">
        <f t="shared" si="58"/>
        <v>0</v>
      </c>
      <c r="AS82" s="19"/>
      <c r="AT82" s="17">
        <f t="shared" si="56"/>
        <v>0</v>
      </c>
      <c r="AU82" s="21"/>
      <c r="AV82" s="17">
        <f t="shared" si="32"/>
        <v>0</v>
      </c>
      <c r="AW82" s="22"/>
      <c r="AX82" s="17">
        <f t="shared" si="57"/>
        <v>0</v>
      </c>
      <c r="AY82" s="22"/>
      <c r="AZ82" s="17">
        <f t="shared" si="50"/>
        <v>0</v>
      </c>
      <c r="BA82" s="22"/>
      <c r="BB82" s="17">
        <f t="shared" si="61"/>
        <v>0</v>
      </c>
      <c r="BC82" s="22"/>
      <c r="BD82" s="23">
        <f t="shared" si="60"/>
        <v>45</v>
      </c>
      <c r="BE82" s="24">
        <f t="shared" si="59"/>
        <v>787.5</v>
      </c>
      <c r="BF82" s="25">
        <f t="shared" si="62"/>
        <v>101</v>
      </c>
      <c r="BG82" s="82">
        <f t="shared" si="51"/>
        <v>1767.5</v>
      </c>
    </row>
    <row r="83" spans="1:59" ht="20.25" x14ac:dyDescent="0.3">
      <c r="A83" s="16">
        <f t="shared" si="52"/>
        <v>80</v>
      </c>
      <c r="B83" s="17">
        <f t="shared" si="0"/>
        <v>0</v>
      </c>
      <c r="C83" s="18"/>
      <c r="D83" s="17">
        <f t="shared" si="53"/>
        <v>0</v>
      </c>
      <c r="E83" s="18"/>
      <c r="F83" s="17">
        <f t="shared" si="54"/>
        <v>0</v>
      </c>
      <c r="G83" s="18"/>
      <c r="H83" s="17">
        <f t="shared" si="55"/>
        <v>20</v>
      </c>
      <c r="I83" s="18">
        <v>350</v>
      </c>
      <c r="J83" s="17">
        <f t="shared" si="34"/>
        <v>0</v>
      </c>
      <c r="K83" s="18"/>
      <c r="L83" s="17">
        <f t="shared" si="35"/>
        <v>0</v>
      </c>
      <c r="M83" s="18"/>
      <c r="N83" s="17">
        <f t="shared" si="36"/>
        <v>0</v>
      </c>
      <c r="O83" s="18"/>
      <c r="P83" s="17">
        <f t="shared" si="37"/>
        <v>0</v>
      </c>
      <c r="Q83" s="18"/>
      <c r="R83" s="17">
        <f t="shared" si="38"/>
        <v>0</v>
      </c>
      <c r="S83" s="18"/>
      <c r="T83" s="17">
        <f t="shared" si="39"/>
        <v>0</v>
      </c>
      <c r="U83" s="18"/>
      <c r="V83" s="17">
        <f t="shared" si="40"/>
        <v>0</v>
      </c>
      <c r="W83" s="18"/>
      <c r="X83" s="17">
        <f t="shared" si="41"/>
        <v>0</v>
      </c>
      <c r="Y83" s="18"/>
      <c r="Z83" s="17">
        <f t="shared" si="42"/>
        <v>0</v>
      </c>
      <c r="AA83" s="18"/>
      <c r="AB83" s="17">
        <f t="shared" si="43"/>
        <v>6</v>
      </c>
      <c r="AC83" s="18">
        <v>105</v>
      </c>
      <c r="AD83" s="17">
        <f t="shared" si="44"/>
        <v>0</v>
      </c>
      <c r="AE83" s="18"/>
      <c r="AF83" s="17">
        <f t="shared" si="45"/>
        <v>0</v>
      </c>
      <c r="AG83" s="18"/>
      <c r="AH83" s="17">
        <f t="shared" si="46"/>
        <v>0</v>
      </c>
      <c r="AI83" s="19"/>
      <c r="AJ83" s="17">
        <f t="shared" si="33"/>
        <v>0</v>
      </c>
      <c r="AK83" s="18"/>
      <c r="AL83" s="17">
        <f t="shared" si="47"/>
        <v>0</v>
      </c>
      <c r="AM83" s="18"/>
      <c r="AN83" s="17">
        <f t="shared" si="48"/>
        <v>0</v>
      </c>
      <c r="AO83" s="20"/>
      <c r="AP83" s="17">
        <f t="shared" si="49"/>
        <v>0</v>
      </c>
      <c r="AQ83" s="18"/>
      <c r="AR83" s="17">
        <f t="shared" si="58"/>
        <v>0</v>
      </c>
      <c r="AS83" s="19"/>
      <c r="AT83" s="17">
        <f t="shared" si="56"/>
        <v>0</v>
      </c>
      <c r="AU83" s="21"/>
      <c r="AV83" s="17">
        <f t="shared" si="32"/>
        <v>0</v>
      </c>
      <c r="AW83" s="22"/>
      <c r="AX83" s="17">
        <f t="shared" si="57"/>
        <v>0</v>
      </c>
      <c r="AY83" s="22"/>
      <c r="AZ83" s="17">
        <f t="shared" si="50"/>
        <v>0</v>
      </c>
      <c r="BA83" s="22"/>
      <c r="BB83" s="17">
        <f t="shared" si="61"/>
        <v>0</v>
      </c>
      <c r="BC83" s="22"/>
      <c r="BD83" s="23">
        <f t="shared" si="60"/>
        <v>26</v>
      </c>
      <c r="BE83" s="24">
        <f t="shared" si="59"/>
        <v>455</v>
      </c>
      <c r="BF83" s="25">
        <f t="shared" si="62"/>
        <v>26</v>
      </c>
      <c r="BG83" s="82">
        <f t="shared" si="51"/>
        <v>455</v>
      </c>
    </row>
    <row r="84" spans="1:59" ht="20.25" x14ac:dyDescent="0.3">
      <c r="A84" s="16">
        <f t="shared" si="52"/>
        <v>81</v>
      </c>
      <c r="B84" s="17">
        <f t="shared" si="0"/>
        <v>0</v>
      </c>
      <c r="C84" s="18"/>
      <c r="D84" s="17">
        <f t="shared" si="53"/>
        <v>0</v>
      </c>
      <c r="E84" s="18"/>
      <c r="F84" s="17">
        <f t="shared" si="54"/>
        <v>0</v>
      </c>
      <c r="G84" s="18"/>
      <c r="H84" s="17">
        <f t="shared" si="55"/>
        <v>20</v>
      </c>
      <c r="I84" s="18">
        <v>350</v>
      </c>
      <c r="J84" s="17">
        <f t="shared" si="34"/>
        <v>0</v>
      </c>
      <c r="K84" s="18"/>
      <c r="L84" s="17">
        <f t="shared" si="35"/>
        <v>0</v>
      </c>
      <c r="M84" s="18"/>
      <c r="N84" s="17">
        <f t="shared" si="36"/>
        <v>0</v>
      </c>
      <c r="O84" s="18"/>
      <c r="P84" s="17">
        <f t="shared" si="37"/>
        <v>0</v>
      </c>
      <c r="Q84" s="18"/>
      <c r="R84" s="17">
        <f t="shared" si="38"/>
        <v>0</v>
      </c>
      <c r="S84" s="18"/>
      <c r="T84" s="17">
        <f t="shared" si="39"/>
        <v>0</v>
      </c>
      <c r="U84" s="18"/>
      <c r="V84" s="17">
        <f t="shared" si="40"/>
        <v>0</v>
      </c>
      <c r="W84" s="18"/>
      <c r="X84" s="17">
        <f t="shared" si="41"/>
        <v>0</v>
      </c>
      <c r="Y84" s="18"/>
      <c r="Z84" s="17">
        <f t="shared" si="42"/>
        <v>0</v>
      </c>
      <c r="AA84" s="18"/>
      <c r="AB84" s="17">
        <f t="shared" si="43"/>
        <v>2</v>
      </c>
      <c r="AC84" s="18">
        <v>35</v>
      </c>
      <c r="AD84" s="17">
        <f t="shared" si="44"/>
        <v>0</v>
      </c>
      <c r="AE84" s="18"/>
      <c r="AF84" s="17">
        <f t="shared" si="45"/>
        <v>0</v>
      </c>
      <c r="AG84" s="18"/>
      <c r="AH84" s="17">
        <f t="shared" si="46"/>
        <v>0</v>
      </c>
      <c r="AI84" s="19"/>
      <c r="AJ84" s="17">
        <f>AK84/17.5</f>
        <v>0</v>
      </c>
      <c r="AK84" s="18"/>
      <c r="AL84" s="17">
        <f t="shared" si="47"/>
        <v>0</v>
      </c>
      <c r="AM84" s="18"/>
      <c r="AN84" s="17">
        <f t="shared" si="48"/>
        <v>0</v>
      </c>
      <c r="AO84" s="20"/>
      <c r="AP84" s="17">
        <f t="shared" si="49"/>
        <v>0</v>
      </c>
      <c r="AQ84" s="18"/>
      <c r="AR84" s="17">
        <f t="shared" si="58"/>
        <v>2</v>
      </c>
      <c r="AS84" s="19">
        <v>35</v>
      </c>
      <c r="AT84" s="17">
        <f t="shared" si="56"/>
        <v>0</v>
      </c>
      <c r="AU84" s="21"/>
      <c r="AV84" s="17">
        <f t="shared" si="32"/>
        <v>0</v>
      </c>
      <c r="AW84" s="22"/>
      <c r="AX84" s="17">
        <f t="shared" si="57"/>
        <v>0</v>
      </c>
      <c r="AY84" s="22"/>
      <c r="AZ84" s="17">
        <f t="shared" si="50"/>
        <v>0</v>
      </c>
      <c r="BA84" s="22"/>
      <c r="BB84" s="17">
        <f t="shared" si="61"/>
        <v>0</v>
      </c>
      <c r="BC84" s="22"/>
      <c r="BD84" s="23">
        <f t="shared" si="60"/>
        <v>24</v>
      </c>
      <c r="BE84" s="24">
        <f t="shared" si="59"/>
        <v>420</v>
      </c>
      <c r="BF84" s="25">
        <f t="shared" si="62"/>
        <v>24</v>
      </c>
      <c r="BG84" s="82">
        <f t="shared" si="51"/>
        <v>420</v>
      </c>
    </row>
    <row r="85" spans="1:59" ht="20.25" x14ac:dyDescent="0.3">
      <c r="A85" s="16">
        <f t="shared" si="52"/>
        <v>82</v>
      </c>
      <c r="B85" s="17">
        <f>C85/17.5</f>
        <v>0</v>
      </c>
      <c r="C85" s="18"/>
      <c r="D85" s="17">
        <f>E85/17.5</f>
        <v>0</v>
      </c>
      <c r="E85" s="18"/>
      <c r="F85" s="17">
        <f>G85/17.5</f>
        <v>56</v>
      </c>
      <c r="G85" s="18">
        <v>980</v>
      </c>
      <c r="H85" s="17">
        <f>I85/17.5</f>
        <v>0</v>
      </c>
      <c r="I85" s="18"/>
      <c r="J85" s="17">
        <f>K85/17.5</f>
        <v>0</v>
      </c>
      <c r="K85" s="18"/>
      <c r="L85" s="17">
        <f>M85/17.5</f>
        <v>0</v>
      </c>
      <c r="M85" s="18"/>
      <c r="N85" s="17">
        <f>O85/17.5</f>
        <v>0</v>
      </c>
      <c r="O85" s="18"/>
      <c r="P85" s="17">
        <f>Q85/17.5</f>
        <v>0</v>
      </c>
      <c r="Q85" s="18"/>
      <c r="R85" s="17">
        <f>S85/17.5</f>
        <v>0</v>
      </c>
      <c r="S85" s="18"/>
      <c r="T85" s="17">
        <f>U85/17.5</f>
        <v>0</v>
      </c>
      <c r="U85" s="18"/>
      <c r="V85" s="17">
        <f>W85/17.5</f>
        <v>0</v>
      </c>
      <c r="W85" s="18"/>
      <c r="X85" s="17">
        <f>Y85/17.5</f>
        <v>0</v>
      </c>
      <c r="Y85" s="18"/>
      <c r="Z85" s="17">
        <f>AA85/17.5</f>
        <v>0</v>
      </c>
      <c r="AA85" s="18"/>
      <c r="AB85" s="17">
        <f>AC85/17.5</f>
        <v>3</v>
      </c>
      <c r="AC85" s="18">
        <v>52.5</v>
      </c>
      <c r="AD85" s="17">
        <f>AE85/17.5</f>
        <v>0</v>
      </c>
      <c r="AE85" s="18"/>
      <c r="AF85" s="17">
        <f>AG85/17.5</f>
        <v>0</v>
      </c>
      <c r="AG85" s="18"/>
      <c r="AH85" s="17">
        <f>AI85/17.5</f>
        <v>0</v>
      </c>
      <c r="AI85" s="19"/>
      <c r="AJ85" s="17">
        <f>AK85/17.5</f>
        <v>0</v>
      </c>
      <c r="AK85" s="18"/>
      <c r="AL85" s="17">
        <f>AM85/17.5</f>
        <v>0</v>
      </c>
      <c r="AM85" s="18">
        <v>0</v>
      </c>
      <c r="AN85" s="17">
        <f>AO85/17.5</f>
        <v>0</v>
      </c>
      <c r="AO85" s="20"/>
      <c r="AP85" s="17">
        <f>AQ85/17.5</f>
        <v>0</v>
      </c>
      <c r="AQ85" s="18"/>
      <c r="AR85" s="17">
        <f t="shared" si="58"/>
        <v>0</v>
      </c>
      <c r="AS85" s="19"/>
      <c r="AT85" s="17">
        <f>AU85/17.5</f>
        <v>12</v>
      </c>
      <c r="AU85" s="21">
        <v>210</v>
      </c>
      <c r="AV85" s="17">
        <f>AW85/17.5</f>
        <v>0</v>
      </c>
      <c r="AW85" s="22"/>
      <c r="AX85" s="17">
        <f>AY85/17.5</f>
        <v>0</v>
      </c>
      <c r="AY85" s="22"/>
      <c r="AZ85" s="17">
        <f>BA85/17.5</f>
        <v>0</v>
      </c>
      <c r="BA85" s="22"/>
      <c r="BB85" s="17">
        <f>BC85/17.5</f>
        <v>15</v>
      </c>
      <c r="BC85" s="22">
        <v>262.5</v>
      </c>
      <c r="BD85" s="23">
        <f>BE85/17.5</f>
        <v>30</v>
      </c>
      <c r="BE85" s="24">
        <f t="shared" si="59"/>
        <v>525</v>
      </c>
      <c r="BF85" s="25">
        <f>BG85/17.5</f>
        <v>86</v>
      </c>
      <c r="BG85" s="82">
        <f t="shared" si="51"/>
        <v>1505</v>
      </c>
    </row>
    <row r="86" spans="1:59" ht="20.25" x14ac:dyDescent="0.3">
      <c r="A86" s="16">
        <f t="shared" si="52"/>
        <v>83</v>
      </c>
      <c r="B86" s="17">
        <f t="shared" si="0"/>
        <v>0</v>
      </c>
      <c r="C86" s="18"/>
      <c r="D86" s="17">
        <f t="shared" si="53"/>
        <v>0</v>
      </c>
      <c r="E86" s="18"/>
      <c r="F86" s="17">
        <f t="shared" si="54"/>
        <v>0</v>
      </c>
      <c r="G86" s="18"/>
      <c r="H86" s="17">
        <f t="shared" si="55"/>
        <v>20</v>
      </c>
      <c r="I86" s="18">
        <v>350</v>
      </c>
      <c r="J86" s="17">
        <f t="shared" si="34"/>
        <v>0</v>
      </c>
      <c r="K86" s="18"/>
      <c r="L86" s="17">
        <f t="shared" si="35"/>
        <v>0</v>
      </c>
      <c r="M86" s="18"/>
      <c r="N86" s="17">
        <f t="shared" si="36"/>
        <v>0</v>
      </c>
      <c r="O86" s="18"/>
      <c r="P86" s="17">
        <f t="shared" si="37"/>
        <v>0</v>
      </c>
      <c r="Q86" s="18"/>
      <c r="R86" s="17">
        <f t="shared" si="38"/>
        <v>0</v>
      </c>
      <c r="S86" s="18"/>
      <c r="T86" s="17">
        <f t="shared" si="39"/>
        <v>0</v>
      </c>
      <c r="U86" s="18"/>
      <c r="V86" s="17">
        <f t="shared" si="40"/>
        <v>0</v>
      </c>
      <c r="W86" s="18"/>
      <c r="X86" s="17">
        <f t="shared" si="41"/>
        <v>0</v>
      </c>
      <c r="Y86" s="18"/>
      <c r="Z86" s="17">
        <f t="shared" si="42"/>
        <v>0</v>
      </c>
      <c r="AA86" s="18"/>
      <c r="AB86" s="17">
        <f t="shared" si="43"/>
        <v>0</v>
      </c>
      <c r="AC86" s="18"/>
      <c r="AD86" s="17">
        <f t="shared" si="44"/>
        <v>0</v>
      </c>
      <c r="AE86" s="18"/>
      <c r="AF86" s="17">
        <f t="shared" si="45"/>
        <v>0</v>
      </c>
      <c r="AG86" s="18"/>
      <c r="AH86" s="17">
        <f t="shared" si="46"/>
        <v>0</v>
      </c>
      <c r="AI86" s="19"/>
      <c r="AJ86" s="17">
        <f>AK86/17.5</f>
        <v>0</v>
      </c>
      <c r="AK86" s="18"/>
      <c r="AL86" s="17">
        <f t="shared" si="47"/>
        <v>0</v>
      </c>
      <c r="AM86" s="18"/>
      <c r="AN86" s="17">
        <f t="shared" si="48"/>
        <v>0</v>
      </c>
      <c r="AO86" s="20"/>
      <c r="AP86" s="17">
        <f t="shared" si="49"/>
        <v>0</v>
      </c>
      <c r="AQ86" s="18"/>
      <c r="AR86" s="17">
        <f t="shared" si="58"/>
        <v>0</v>
      </c>
      <c r="AS86" s="19"/>
      <c r="AT86" s="17">
        <f t="shared" si="56"/>
        <v>0</v>
      </c>
      <c r="AU86" s="21"/>
      <c r="AV86" s="17">
        <f t="shared" si="32"/>
        <v>0</v>
      </c>
      <c r="AW86" s="22"/>
      <c r="AX86" s="17">
        <f t="shared" si="57"/>
        <v>0</v>
      </c>
      <c r="AY86" s="22"/>
      <c r="AZ86" s="17">
        <f t="shared" si="50"/>
        <v>0</v>
      </c>
      <c r="BA86" s="22"/>
      <c r="BB86" s="17">
        <f t="shared" si="61"/>
        <v>0</v>
      </c>
      <c r="BC86" s="22"/>
      <c r="BD86" s="23">
        <f t="shared" si="60"/>
        <v>20</v>
      </c>
      <c r="BE86" s="24">
        <f t="shared" si="59"/>
        <v>350</v>
      </c>
      <c r="BF86" s="25">
        <f t="shared" si="62"/>
        <v>20</v>
      </c>
      <c r="BG86" s="82">
        <f t="shared" si="51"/>
        <v>350</v>
      </c>
    </row>
    <row r="87" spans="1:59" ht="20.25" x14ac:dyDescent="0.3">
      <c r="A87" s="16">
        <f t="shared" si="52"/>
        <v>84</v>
      </c>
      <c r="B87" s="17">
        <f t="shared" si="0"/>
        <v>180</v>
      </c>
      <c r="C87" s="18">
        <v>3150</v>
      </c>
      <c r="D87" s="17">
        <f t="shared" si="53"/>
        <v>53</v>
      </c>
      <c r="E87" s="18">
        <v>927.5</v>
      </c>
      <c r="F87" s="17">
        <f t="shared" si="54"/>
        <v>0</v>
      </c>
      <c r="G87" s="18"/>
      <c r="H87" s="17">
        <f t="shared" si="55"/>
        <v>0</v>
      </c>
      <c r="I87" s="18"/>
      <c r="J87" s="17">
        <f t="shared" si="34"/>
        <v>10</v>
      </c>
      <c r="K87" s="18">
        <v>175</v>
      </c>
      <c r="L87" s="17">
        <f t="shared" si="35"/>
        <v>0</v>
      </c>
      <c r="M87" s="18"/>
      <c r="N87" s="17">
        <f t="shared" si="36"/>
        <v>0</v>
      </c>
      <c r="O87" s="18"/>
      <c r="P87" s="17">
        <f t="shared" si="37"/>
        <v>15</v>
      </c>
      <c r="Q87" s="18">
        <v>262.5</v>
      </c>
      <c r="R87" s="17">
        <f t="shared" si="38"/>
        <v>0</v>
      </c>
      <c r="S87" s="18"/>
      <c r="T87" s="17">
        <f t="shared" si="39"/>
        <v>10</v>
      </c>
      <c r="U87" s="18">
        <v>175</v>
      </c>
      <c r="V87" s="17">
        <f t="shared" si="40"/>
        <v>0</v>
      </c>
      <c r="W87" s="18"/>
      <c r="X87" s="17">
        <f t="shared" si="41"/>
        <v>0</v>
      </c>
      <c r="Y87" s="18"/>
      <c r="Z87" s="17">
        <f t="shared" si="42"/>
        <v>0</v>
      </c>
      <c r="AA87" s="18"/>
      <c r="AB87" s="17">
        <f t="shared" si="43"/>
        <v>0</v>
      </c>
      <c r="AC87" s="18"/>
      <c r="AD87" s="17">
        <f t="shared" si="44"/>
        <v>0</v>
      </c>
      <c r="AE87" s="18"/>
      <c r="AF87" s="17">
        <f t="shared" si="45"/>
        <v>0</v>
      </c>
      <c r="AG87" s="18"/>
      <c r="AH87" s="17">
        <f t="shared" si="46"/>
        <v>0</v>
      </c>
      <c r="AI87" s="19"/>
      <c r="AJ87" s="17">
        <f t="shared" si="33"/>
        <v>0</v>
      </c>
      <c r="AK87" s="18"/>
      <c r="AL87" s="17">
        <f t="shared" si="47"/>
        <v>0</v>
      </c>
      <c r="AM87" s="18"/>
      <c r="AN87" s="17">
        <f t="shared" si="48"/>
        <v>0</v>
      </c>
      <c r="AO87" s="20"/>
      <c r="AP87" s="17">
        <f t="shared" si="49"/>
        <v>0</v>
      </c>
      <c r="AQ87" s="18"/>
      <c r="AR87" s="17">
        <f t="shared" si="58"/>
        <v>0</v>
      </c>
      <c r="AS87" s="19"/>
      <c r="AT87" s="17">
        <f t="shared" si="56"/>
        <v>0</v>
      </c>
      <c r="AU87" s="21"/>
      <c r="AV87" s="17">
        <f t="shared" si="32"/>
        <v>30</v>
      </c>
      <c r="AW87" s="22">
        <v>525</v>
      </c>
      <c r="AX87" s="17">
        <f t="shared" si="57"/>
        <v>0</v>
      </c>
      <c r="AY87" s="22"/>
      <c r="AZ87" s="17">
        <f t="shared" si="50"/>
        <v>0</v>
      </c>
      <c r="BA87" s="22"/>
      <c r="BB87" s="17">
        <f t="shared" si="61"/>
        <v>15</v>
      </c>
      <c r="BC87" s="22">
        <v>262.5</v>
      </c>
      <c r="BD87" s="23">
        <f t="shared" si="60"/>
        <v>313</v>
      </c>
      <c r="BE87" s="24">
        <f t="shared" si="59"/>
        <v>5477.5</v>
      </c>
      <c r="BF87" s="25">
        <f t="shared" si="62"/>
        <v>313</v>
      </c>
      <c r="BG87" s="82">
        <f t="shared" si="51"/>
        <v>5477.5</v>
      </c>
    </row>
    <row r="88" spans="1:59" ht="20.25" x14ac:dyDescent="0.3">
      <c r="A88" s="16">
        <f t="shared" si="52"/>
        <v>85</v>
      </c>
      <c r="B88" s="17">
        <f t="shared" si="0"/>
        <v>0</v>
      </c>
      <c r="C88" s="18"/>
      <c r="D88" s="17">
        <f t="shared" si="53"/>
        <v>0</v>
      </c>
      <c r="E88" s="18"/>
      <c r="F88" s="17">
        <f t="shared" si="54"/>
        <v>0</v>
      </c>
      <c r="G88" s="18"/>
      <c r="H88" s="17">
        <f t="shared" si="55"/>
        <v>0</v>
      </c>
      <c r="I88" s="18"/>
      <c r="J88" s="17">
        <f t="shared" si="34"/>
        <v>0</v>
      </c>
      <c r="K88" s="18"/>
      <c r="L88" s="17">
        <f t="shared" si="35"/>
        <v>0</v>
      </c>
      <c r="M88" s="18"/>
      <c r="N88" s="17">
        <f t="shared" si="36"/>
        <v>0</v>
      </c>
      <c r="O88" s="18"/>
      <c r="P88" s="17">
        <f t="shared" si="37"/>
        <v>0</v>
      </c>
      <c r="Q88" s="18"/>
      <c r="R88" s="17">
        <f t="shared" si="38"/>
        <v>0</v>
      </c>
      <c r="S88" s="18"/>
      <c r="T88" s="17">
        <f t="shared" si="39"/>
        <v>0</v>
      </c>
      <c r="U88" s="18"/>
      <c r="V88" s="17">
        <f t="shared" si="40"/>
        <v>0</v>
      </c>
      <c r="W88" s="18"/>
      <c r="X88" s="17">
        <f t="shared" si="41"/>
        <v>0</v>
      </c>
      <c r="Y88" s="18"/>
      <c r="Z88" s="17">
        <f t="shared" si="42"/>
        <v>0</v>
      </c>
      <c r="AA88" s="18"/>
      <c r="AB88" s="17">
        <f t="shared" si="43"/>
        <v>0</v>
      </c>
      <c r="AC88" s="18"/>
      <c r="AD88" s="17">
        <f t="shared" si="44"/>
        <v>0</v>
      </c>
      <c r="AE88" s="18"/>
      <c r="AF88" s="17">
        <f t="shared" si="45"/>
        <v>0</v>
      </c>
      <c r="AG88" s="18"/>
      <c r="AH88" s="17">
        <f t="shared" si="46"/>
        <v>0</v>
      </c>
      <c r="AI88" s="19"/>
      <c r="AJ88" s="17">
        <f t="shared" si="33"/>
        <v>0</v>
      </c>
      <c r="AK88" s="18"/>
      <c r="AL88" s="17">
        <f t="shared" si="47"/>
        <v>0</v>
      </c>
      <c r="AM88" s="18"/>
      <c r="AN88" s="17">
        <f t="shared" si="48"/>
        <v>0</v>
      </c>
      <c r="AO88" s="20"/>
      <c r="AP88" s="17">
        <f t="shared" si="49"/>
        <v>0</v>
      </c>
      <c r="AQ88" s="18"/>
      <c r="AR88" s="17">
        <f t="shared" si="58"/>
        <v>6</v>
      </c>
      <c r="AS88" s="19">
        <v>105</v>
      </c>
      <c r="AT88" s="17">
        <f t="shared" si="56"/>
        <v>0</v>
      </c>
      <c r="AU88" s="21"/>
      <c r="AV88" s="17">
        <f t="shared" si="32"/>
        <v>0</v>
      </c>
      <c r="AW88" s="22"/>
      <c r="AX88" s="17">
        <f t="shared" si="57"/>
        <v>0</v>
      </c>
      <c r="AY88" s="22"/>
      <c r="AZ88" s="17">
        <f t="shared" si="50"/>
        <v>0</v>
      </c>
      <c r="BA88" s="22"/>
      <c r="BB88" s="17">
        <f t="shared" si="61"/>
        <v>0</v>
      </c>
      <c r="BC88" s="22"/>
      <c r="BD88" s="23">
        <f t="shared" si="60"/>
        <v>6</v>
      </c>
      <c r="BE88" s="24">
        <f t="shared" si="59"/>
        <v>105</v>
      </c>
      <c r="BF88" s="25">
        <f t="shared" si="62"/>
        <v>6</v>
      </c>
      <c r="BG88" s="82">
        <f t="shared" si="51"/>
        <v>105</v>
      </c>
    </row>
    <row r="89" spans="1:59" ht="20.25" x14ac:dyDescent="0.3">
      <c r="A89" s="16">
        <f t="shared" si="52"/>
        <v>86</v>
      </c>
      <c r="B89" s="17">
        <f t="shared" si="0"/>
        <v>0</v>
      </c>
      <c r="C89" s="18"/>
      <c r="D89" s="17">
        <f t="shared" si="53"/>
        <v>0</v>
      </c>
      <c r="E89" s="18"/>
      <c r="F89" s="17">
        <f t="shared" si="54"/>
        <v>0</v>
      </c>
      <c r="G89" s="18"/>
      <c r="H89" s="17">
        <f t="shared" si="55"/>
        <v>20</v>
      </c>
      <c r="I89" s="18">
        <v>350</v>
      </c>
      <c r="J89" s="17">
        <f t="shared" si="34"/>
        <v>0</v>
      </c>
      <c r="K89" s="18"/>
      <c r="L89" s="17">
        <f t="shared" si="35"/>
        <v>40</v>
      </c>
      <c r="M89" s="18">
        <v>700</v>
      </c>
      <c r="N89" s="17">
        <f t="shared" si="36"/>
        <v>0</v>
      </c>
      <c r="O89" s="18"/>
      <c r="P89" s="17">
        <f t="shared" si="37"/>
        <v>15</v>
      </c>
      <c r="Q89" s="18">
        <v>262.5</v>
      </c>
      <c r="R89" s="17">
        <f t="shared" si="38"/>
        <v>0</v>
      </c>
      <c r="S89" s="18"/>
      <c r="T89" s="17">
        <f t="shared" si="39"/>
        <v>0</v>
      </c>
      <c r="U89" s="18"/>
      <c r="V89" s="17">
        <f t="shared" si="40"/>
        <v>2</v>
      </c>
      <c r="W89" s="18">
        <v>35</v>
      </c>
      <c r="X89" s="17">
        <f t="shared" si="41"/>
        <v>0</v>
      </c>
      <c r="Y89" s="18"/>
      <c r="Z89" s="17">
        <f t="shared" si="42"/>
        <v>0</v>
      </c>
      <c r="AA89" s="18"/>
      <c r="AB89" s="17">
        <f t="shared" si="43"/>
        <v>0</v>
      </c>
      <c r="AC89" s="18"/>
      <c r="AD89" s="17">
        <f t="shared" si="44"/>
        <v>10</v>
      </c>
      <c r="AE89" s="18">
        <v>175</v>
      </c>
      <c r="AF89" s="17">
        <f t="shared" si="45"/>
        <v>0</v>
      </c>
      <c r="AG89" s="18"/>
      <c r="AH89" s="17">
        <f t="shared" si="46"/>
        <v>0</v>
      </c>
      <c r="AI89" s="19"/>
      <c r="AJ89" s="17">
        <f t="shared" si="33"/>
        <v>0</v>
      </c>
      <c r="AK89" s="18"/>
      <c r="AL89" s="17">
        <f t="shared" si="47"/>
        <v>0</v>
      </c>
      <c r="AM89" s="18"/>
      <c r="AN89" s="17">
        <f t="shared" si="48"/>
        <v>0</v>
      </c>
      <c r="AO89" s="20"/>
      <c r="AP89" s="17">
        <f t="shared" si="49"/>
        <v>0</v>
      </c>
      <c r="AQ89" s="18"/>
      <c r="AR89" s="17">
        <f t="shared" si="58"/>
        <v>0</v>
      </c>
      <c r="AS89" s="19"/>
      <c r="AT89" s="17">
        <f t="shared" si="56"/>
        <v>0</v>
      </c>
      <c r="AU89" s="21"/>
      <c r="AV89" s="17">
        <f t="shared" si="32"/>
        <v>0</v>
      </c>
      <c r="AW89" s="22"/>
      <c r="AX89" s="17">
        <f t="shared" si="57"/>
        <v>0</v>
      </c>
      <c r="AY89" s="22"/>
      <c r="AZ89" s="17">
        <f t="shared" si="50"/>
        <v>0</v>
      </c>
      <c r="BA89" s="22"/>
      <c r="BB89" s="17">
        <f t="shared" si="61"/>
        <v>0</v>
      </c>
      <c r="BC89" s="22"/>
      <c r="BD89" s="23">
        <f t="shared" si="60"/>
        <v>87</v>
      </c>
      <c r="BE89" s="24">
        <f t="shared" si="59"/>
        <v>1522.5</v>
      </c>
      <c r="BF89" s="25">
        <f t="shared" si="62"/>
        <v>87</v>
      </c>
      <c r="BG89" s="82">
        <f t="shared" si="51"/>
        <v>1522.5</v>
      </c>
    </row>
    <row r="90" spans="1:59" ht="20.25" x14ac:dyDescent="0.3">
      <c r="A90" s="16">
        <f t="shared" si="52"/>
        <v>87</v>
      </c>
      <c r="B90" s="17">
        <f t="shared" si="0"/>
        <v>0</v>
      </c>
      <c r="C90" s="18"/>
      <c r="D90" s="17">
        <f t="shared" si="53"/>
        <v>0</v>
      </c>
      <c r="E90" s="18"/>
      <c r="F90" s="17">
        <f t="shared" si="54"/>
        <v>0</v>
      </c>
      <c r="G90" s="18"/>
      <c r="H90" s="17">
        <f t="shared" si="55"/>
        <v>20</v>
      </c>
      <c r="I90" s="18">
        <v>350</v>
      </c>
      <c r="J90" s="17">
        <f t="shared" si="34"/>
        <v>0</v>
      </c>
      <c r="K90" s="18"/>
      <c r="L90" s="17">
        <f t="shared" si="35"/>
        <v>0</v>
      </c>
      <c r="M90" s="18"/>
      <c r="N90" s="17">
        <f t="shared" si="36"/>
        <v>0</v>
      </c>
      <c r="O90" s="18"/>
      <c r="P90" s="17">
        <f t="shared" si="37"/>
        <v>0</v>
      </c>
      <c r="Q90" s="18"/>
      <c r="R90" s="17">
        <f t="shared" si="38"/>
        <v>0</v>
      </c>
      <c r="S90" s="18"/>
      <c r="T90" s="17">
        <f t="shared" si="39"/>
        <v>0</v>
      </c>
      <c r="U90" s="18"/>
      <c r="V90" s="17">
        <f t="shared" si="40"/>
        <v>0</v>
      </c>
      <c r="W90" s="18"/>
      <c r="X90" s="17">
        <f t="shared" si="41"/>
        <v>0</v>
      </c>
      <c r="Y90" s="18"/>
      <c r="Z90" s="17">
        <f t="shared" si="42"/>
        <v>0</v>
      </c>
      <c r="AA90" s="18"/>
      <c r="AB90" s="17">
        <f t="shared" si="43"/>
        <v>0</v>
      </c>
      <c r="AC90" s="18"/>
      <c r="AD90" s="17">
        <f t="shared" si="44"/>
        <v>0</v>
      </c>
      <c r="AE90" s="18"/>
      <c r="AF90" s="17">
        <f t="shared" si="45"/>
        <v>0</v>
      </c>
      <c r="AG90" s="18"/>
      <c r="AH90" s="17">
        <f t="shared" si="46"/>
        <v>0</v>
      </c>
      <c r="AI90" s="19"/>
      <c r="AJ90" s="17">
        <f t="shared" si="33"/>
        <v>0</v>
      </c>
      <c r="AK90" s="18"/>
      <c r="AL90" s="17">
        <f t="shared" si="47"/>
        <v>0</v>
      </c>
      <c r="AM90" s="18"/>
      <c r="AN90" s="17">
        <f t="shared" si="48"/>
        <v>0</v>
      </c>
      <c r="AO90" s="20"/>
      <c r="AP90" s="17">
        <f t="shared" si="49"/>
        <v>0</v>
      </c>
      <c r="AQ90" s="18"/>
      <c r="AR90" s="17">
        <f t="shared" si="58"/>
        <v>0</v>
      </c>
      <c r="AS90" s="19"/>
      <c r="AT90" s="17">
        <f t="shared" si="56"/>
        <v>0</v>
      </c>
      <c r="AU90" s="21"/>
      <c r="AV90" s="17">
        <f>AW90/17.5</f>
        <v>0</v>
      </c>
      <c r="AW90" s="22"/>
      <c r="AX90" s="17">
        <f t="shared" si="57"/>
        <v>0</v>
      </c>
      <c r="AY90" s="22"/>
      <c r="AZ90" s="17">
        <f t="shared" si="50"/>
        <v>0</v>
      </c>
      <c r="BA90" s="22"/>
      <c r="BB90" s="17">
        <f t="shared" si="61"/>
        <v>0</v>
      </c>
      <c r="BC90" s="22"/>
      <c r="BD90" s="23">
        <f t="shared" si="60"/>
        <v>20</v>
      </c>
      <c r="BE90" s="24">
        <f t="shared" si="59"/>
        <v>350</v>
      </c>
      <c r="BF90" s="25">
        <f t="shared" si="62"/>
        <v>20</v>
      </c>
      <c r="BG90" s="82">
        <f t="shared" si="51"/>
        <v>350</v>
      </c>
    </row>
    <row r="91" spans="1:59" ht="20.25" x14ac:dyDescent="0.3">
      <c r="A91" s="16">
        <f t="shared" si="52"/>
        <v>88</v>
      </c>
      <c r="B91" s="17">
        <f>C91/17.5</f>
        <v>0</v>
      </c>
      <c r="C91" s="30"/>
      <c r="D91" s="17">
        <f t="shared" si="53"/>
        <v>0</v>
      </c>
      <c r="E91" s="30"/>
      <c r="F91" s="17">
        <f t="shared" si="54"/>
        <v>0</v>
      </c>
      <c r="G91" s="30"/>
      <c r="H91" s="17">
        <f t="shared" si="55"/>
        <v>0</v>
      </c>
      <c r="I91" s="30"/>
      <c r="J91" s="17">
        <f t="shared" si="34"/>
        <v>0</v>
      </c>
      <c r="K91" s="30"/>
      <c r="L91" s="17">
        <f t="shared" si="35"/>
        <v>0</v>
      </c>
      <c r="M91" s="30"/>
      <c r="N91" s="17">
        <f t="shared" si="36"/>
        <v>0</v>
      </c>
      <c r="O91" s="30"/>
      <c r="P91" s="17">
        <f t="shared" si="37"/>
        <v>0</v>
      </c>
      <c r="Q91" s="30"/>
      <c r="R91" s="17">
        <f t="shared" si="38"/>
        <v>0</v>
      </c>
      <c r="S91" s="30"/>
      <c r="T91" s="17">
        <f t="shared" si="39"/>
        <v>0</v>
      </c>
      <c r="U91" s="30"/>
      <c r="V91" s="17">
        <f t="shared" si="40"/>
        <v>0</v>
      </c>
      <c r="W91" s="30"/>
      <c r="X91" s="17">
        <f t="shared" si="41"/>
        <v>0</v>
      </c>
      <c r="Y91" s="30"/>
      <c r="Z91" s="17">
        <f t="shared" si="42"/>
        <v>0</v>
      </c>
      <c r="AA91" s="30"/>
      <c r="AB91" s="17">
        <f t="shared" si="43"/>
        <v>0</v>
      </c>
      <c r="AC91" s="30"/>
      <c r="AD91" s="17">
        <f t="shared" si="44"/>
        <v>0</v>
      </c>
      <c r="AE91" s="30"/>
      <c r="AF91" s="17">
        <f t="shared" si="45"/>
        <v>0</v>
      </c>
      <c r="AG91" s="30"/>
      <c r="AH91" s="17">
        <f t="shared" si="46"/>
        <v>0</v>
      </c>
      <c r="AI91" s="19"/>
      <c r="AJ91" s="17">
        <f t="shared" si="33"/>
        <v>0</v>
      </c>
      <c r="AK91" s="30"/>
      <c r="AL91" s="17">
        <f t="shared" si="47"/>
        <v>0</v>
      </c>
      <c r="AM91" s="30"/>
      <c r="AN91" s="17">
        <f t="shared" si="48"/>
        <v>0</v>
      </c>
      <c r="AO91" s="31"/>
      <c r="AP91" s="17">
        <f t="shared" si="49"/>
        <v>0</v>
      </c>
      <c r="AQ91" s="30"/>
      <c r="AR91" s="17">
        <f t="shared" si="58"/>
        <v>0</v>
      </c>
      <c r="AS91" s="32"/>
      <c r="AT91" s="17">
        <f t="shared" si="56"/>
        <v>24</v>
      </c>
      <c r="AU91" s="33">
        <v>420</v>
      </c>
      <c r="AV91" s="17">
        <f>AW91/17.5</f>
        <v>0</v>
      </c>
      <c r="AW91" s="34"/>
      <c r="AX91" s="17">
        <f t="shared" si="57"/>
        <v>0</v>
      </c>
      <c r="AY91" s="34"/>
      <c r="AZ91" s="17">
        <f t="shared" si="50"/>
        <v>0</v>
      </c>
      <c r="BA91" s="34"/>
      <c r="BB91" s="17">
        <f t="shared" si="61"/>
        <v>0</v>
      </c>
      <c r="BC91" s="34"/>
      <c r="BD91" s="61">
        <f t="shared" si="60"/>
        <v>24</v>
      </c>
      <c r="BE91" s="24">
        <f t="shared" si="59"/>
        <v>420</v>
      </c>
      <c r="BF91" s="25">
        <f t="shared" si="62"/>
        <v>24</v>
      </c>
      <c r="BG91" s="82">
        <f t="shared" si="51"/>
        <v>420</v>
      </c>
    </row>
    <row r="92" spans="1:59" ht="20.25" x14ac:dyDescent="0.3">
      <c r="A92" s="62"/>
      <c r="B92" s="63">
        <f>SUM(B4:B91)</f>
        <v>340</v>
      </c>
      <c r="C92" s="64">
        <f>SUM(C4:C91)</f>
        <v>5950</v>
      </c>
      <c r="D92" s="63">
        <f>SUM(D4:D91)</f>
        <v>309</v>
      </c>
      <c r="E92" s="64">
        <f>SUM(E4:E91)</f>
        <v>5407.5</v>
      </c>
      <c r="F92" s="63">
        <f>SUM(F4:F91)</f>
        <v>224</v>
      </c>
      <c r="G92" s="64">
        <f>SUM(G4:G90)</f>
        <v>3920</v>
      </c>
      <c r="H92" s="63">
        <f>SUM(H4:H91)</f>
        <v>820</v>
      </c>
      <c r="I92" s="64">
        <f>SUM(I4:I90)</f>
        <v>14350</v>
      </c>
      <c r="J92" s="63">
        <f t="shared" ref="J92:AL92" si="63">SUM(J4:J91)</f>
        <v>50</v>
      </c>
      <c r="K92" s="64">
        <f t="shared" si="63"/>
        <v>875</v>
      </c>
      <c r="L92" s="63">
        <f t="shared" si="63"/>
        <v>40</v>
      </c>
      <c r="M92" s="64">
        <f t="shared" si="63"/>
        <v>700</v>
      </c>
      <c r="N92" s="63">
        <f t="shared" si="63"/>
        <v>60</v>
      </c>
      <c r="O92" s="64">
        <f t="shared" si="63"/>
        <v>1050</v>
      </c>
      <c r="P92" s="63">
        <f t="shared" si="63"/>
        <v>120</v>
      </c>
      <c r="Q92" s="64">
        <f t="shared" si="63"/>
        <v>2100</v>
      </c>
      <c r="R92" s="63">
        <f t="shared" si="63"/>
        <v>15</v>
      </c>
      <c r="S92" s="64">
        <f t="shared" si="63"/>
        <v>262.5</v>
      </c>
      <c r="T92" s="63">
        <f t="shared" si="63"/>
        <v>40</v>
      </c>
      <c r="U92" s="64">
        <f t="shared" si="63"/>
        <v>700</v>
      </c>
      <c r="V92" s="63">
        <f t="shared" si="63"/>
        <v>18</v>
      </c>
      <c r="W92" s="64">
        <f t="shared" si="63"/>
        <v>315</v>
      </c>
      <c r="X92" s="63">
        <f t="shared" si="63"/>
        <v>20</v>
      </c>
      <c r="Y92" s="64">
        <f t="shared" si="63"/>
        <v>350</v>
      </c>
      <c r="Z92" s="63">
        <f t="shared" si="63"/>
        <v>7</v>
      </c>
      <c r="AA92" s="64">
        <f t="shared" si="63"/>
        <v>122.5</v>
      </c>
      <c r="AB92" s="63">
        <f t="shared" si="63"/>
        <v>200</v>
      </c>
      <c r="AC92" s="64">
        <f t="shared" si="63"/>
        <v>3500</v>
      </c>
      <c r="AD92" s="63">
        <f t="shared" si="63"/>
        <v>40</v>
      </c>
      <c r="AE92" s="64">
        <f t="shared" si="63"/>
        <v>700</v>
      </c>
      <c r="AF92" s="63">
        <f t="shared" si="63"/>
        <v>98</v>
      </c>
      <c r="AG92" s="64">
        <f t="shared" si="63"/>
        <v>1715</v>
      </c>
      <c r="AH92" s="63">
        <f t="shared" si="63"/>
        <v>40</v>
      </c>
      <c r="AI92" s="65">
        <f t="shared" si="63"/>
        <v>700</v>
      </c>
      <c r="AJ92" s="63">
        <f t="shared" si="63"/>
        <v>20</v>
      </c>
      <c r="AK92" s="64">
        <f t="shared" si="63"/>
        <v>350</v>
      </c>
      <c r="AL92" s="63">
        <f t="shared" si="63"/>
        <v>0</v>
      </c>
      <c r="AM92" s="64">
        <f>SUM(AM4:AM90)</f>
        <v>0</v>
      </c>
      <c r="AN92" s="63">
        <f>SUM(AN4:AN91)</f>
        <v>10</v>
      </c>
      <c r="AO92" s="66">
        <f>SUM(AO4:AO90)</f>
        <v>175</v>
      </c>
      <c r="AP92" s="63">
        <f>SUM(AP4:AP91)</f>
        <v>20</v>
      </c>
      <c r="AQ92" s="64">
        <f>SUM(AQ4:AQ90)</f>
        <v>350</v>
      </c>
      <c r="AR92" s="67">
        <f>SUM(AR4:AR91)</f>
        <v>292</v>
      </c>
      <c r="AS92" s="68">
        <f>SUM(AS4:AS91)</f>
        <v>5110</v>
      </c>
      <c r="AT92" s="63">
        <f t="shared" ref="AT92:BG93" si="64">SUM(AT4:AT91)</f>
        <v>264</v>
      </c>
      <c r="AU92" s="69">
        <f t="shared" si="64"/>
        <v>4620</v>
      </c>
      <c r="AV92" s="63">
        <f t="shared" si="64"/>
        <v>80</v>
      </c>
      <c r="AW92" s="70">
        <f t="shared" si="64"/>
        <v>1400</v>
      </c>
      <c r="AX92" s="63">
        <f t="shared" si="64"/>
        <v>320</v>
      </c>
      <c r="AY92" s="70">
        <f t="shared" si="64"/>
        <v>5600</v>
      </c>
      <c r="AZ92" s="63">
        <f t="shared" si="64"/>
        <v>100</v>
      </c>
      <c r="BA92" s="70">
        <f t="shared" si="64"/>
        <v>1750</v>
      </c>
      <c r="BB92" s="63">
        <f t="shared" si="64"/>
        <v>90</v>
      </c>
      <c r="BC92" s="71">
        <f t="shared" si="64"/>
        <v>1575</v>
      </c>
      <c r="BD92" s="60">
        <f>SUM(BD4:BD91)</f>
        <v>3413</v>
      </c>
      <c r="BE92" s="65">
        <f t="shared" si="64"/>
        <v>59727.5</v>
      </c>
      <c r="BF92" s="72">
        <f t="shared" si="64"/>
        <v>3637</v>
      </c>
      <c r="BG92" s="83">
        <f t="shared" si="64"/>
        <v>63647.5</v>
      </c>
    </row>
    <row r="93" spans="1:59" s="59" customFormat="1" ht="20.25" x14ac:dyDescent="0.3">
      <c r="A93" s="73" t="s">
        <v>66</v>
      </c>
      <c r="B93" s="73">
        <v>340</v>
      </c>
      <c r="C93" s="74">
        <v>5950</v>
      </c>
      <c r="D93" s="75">
        <v>309</v>
      </c>
      <c r="E93" s="74">
        <v>5407.5</v>
      </c>
      <c r="F93" s="73">
        <v>224</v>
      </c>
      <c r="G93" s="74">
        <v>3941.16</v>
      </c>
      <c r="H93" s="73">
        <v>820</v>
      </c>
      <c r="I93" s="74">
        <v>14350</v>
      </c>
      <c r="J93" s="73">
        <v>50</v>
      </c>
      <c r="K93" s="74">
        <v>875</v>
      </c>
      <c r="L93" s="73">
        <v>40</v>
      </c>
      <c r="M93" s="74">
        <v>700</v>
      </c>
      <c r="N93" s="73">
        <v>60</v>
      </c>
      <c r="O93" s="74">
        <v>1050</v>
      </c>
      <c r="P93" s="73">
        <v>120</v>
      </c>
      <c r="Q93" s="74">
        <v>2100</v>
      </c>
      <c r="R93" s="73">
        <v>15</v>
      </c>
      <c r="S93" s="74">
        <v>262.5</v>
      </c>
      <c r="T93" s="73">
        <v>40</v>
      </c>
      <c r="U93" s="74">
        <v>700</v>
      </c>
      <c r="V93" s="74">
        <v>18</v>
      </c>
      <c r="W93" s="74">
        <v>315</v>
      </c>
      <c r="X93" s="73">
        <v>20</v>
      </c>
      <c r="Y93" s="74">
        <v>350</v>
      </c>
      <c r="Z93" s="73">
        <v>7</v>
      </c>
      <c r="AA93" s="74">
        <v>122.5</v>
      </c>
      <c r="AB93" s="73">
        <v>200</v>
      </c>
      <c r="AC93" s="74">
        <v>3500</v>
      </c>
      <c r="AD93" s="73">
        <v>40</v>
      </c>
      <c r="AE93" s="74">
        <v>700</v>
      </c>
      <c r="AF93" s="73">
        <v>100</v>
      </c>
      <c r="AG93" s="74">
        <v>1750</v>
      </c>
      <c r="AH93" s="73">
        <v>40</v>
      </c>
      <c r="AI93" s="74">
        <v>700</v>
      </c>
      <c r="AJ93" s="73">
        <v>20</v>
      </c>
      <c r="AK93" s="74">
        <v>350</v>
      </c>
      <c r="AL93" s="73">
        <v>150</v>
      </c>
      <c r="AM93" s="74">
        <v>5567.82</v>
      </c>
      <c r="AN93" s="73">
        <v>10</v>
      </c>
      <c r="AO93" s="74">
        <v>175</v>
      </c>
      <c r="AP93" s="73">
        <v>20</v>
      </c>
      <c r="AQ93" s="74">
        <v>350</v>
      </c>
      <c r="AR93" s="76">
        <v>55</v>
      </c>
      <c r="AS93" s="74">
        <v>1925</v>
      </c>
      <c r="AT93" s="73">
        <v>297</v>
      </c>
      <c r="AU93" s="74">
        <v>5313.27</v>
      </c>
      <c r="AV93" s="73">
        <v>80</v>
      </c>
      <c r="AW93" s="74">
        <v>1400</v>
      </c>
      <c r="AX93" s="73">
        <v>340</v>
      </c>
      <c r="AY93" s="74">
        <v>5950</v>
      </c>
      <c r="AZ93" s="73">
        <v>100</v>
      </c>
      <c r="BA93" s="74">
        <v>1750</v>
      </c>
      <c r="BB93" s="73">
        <v>90</v>
      </c>
      <c r="BC93" s="74">
        <v>1575</v>
      </c>
      <c r="BD93" s="77">
        <f>SUM(B93+D93+H93+J93+L93+N93+P93+R93+T93+V93+X93+Z93+AB93+AD93+AF93+AH93+AJ93+AL93+AN93+AP93+AR93+AT93+AV93+AX93+AZ93+BB93)</f>
        <v>3381</v>
      </c>
      <c r="BE93" s="78">
        <f>SUM(C93+E93+I93+K93+M93+O93+Q93+S93+U93+W93+Y93+AA93+AC93+AE93+AG93+AI93+AK93+AM93+AO93+AQ93+AS93+AU93+AW93+AY93+BA93+BC93)</f>
        <v>63188.59</v>
      </c>
      <c r="BF93" s="77">
        <f>BD93+F93</f>
        <v>3605</v>
      </c>
      <c r="BG93" s="78">
        <f>SUM(BE93+G93)</f>
        <v>67129.75</v>
      </c>
    </row>
    <row r="94" spans="1:59" s="59" customFormat="1" ht="20.25" x14ac:dyDescent="0.3">
      <c r="A94" s="79" t="s">
        <v>67</v>
      </c>
      <c r="B94" s="80">
        <f>B93-B92</f>
        <v>0</v>
      </c>
      <c r="C94" s="80">
        <f>C93-C92</f>
        <v>0</v>
      </c>
      <c r="D94" s="80">
        <f>D93-D92</f>
        <v>0</v>
      </c>
      <c r="E94" s="80">
        <f>E93-E92</f>
        <v>0</v>
      </c>
      <c r="F94" s="80">
        <f t="shared" ref="F94:BG94" si="65">F93-F92</f>
        <v>0</v>
      </c>
      <c r="G94" s="80">
        <f t="shared" si="65"/>
        <v>21.159999999999854</v>
      </c>
      <c r="H94" s="80">
        <f t="shared" si="65"/>
        <v>0</v>
      </c>
      <c r="I94" s="80">
        <f t="shared" si="65"/>
        <v>0</v>
      </c>
      <c r="J94" s="80">
        <f t="shared" si="65"/>
        <v>0</v>
      </c>
      <c r="K94" s="80">
        <f t="shared" si="65"/>
        <v>0</v>
      </c>
      <c r="L94" s="80">
        <f t="shared" si="65"/>
        <v>0</v>
      </c>
      <c r="M94" s="80">
        <f t="shared" si="65"/>
        <v>0</v>
      </c>
      <c r="N94" s="80">
        <f t="shared" si="65"/>
        <v>0</v>
      </c>
      <c r="O94" s="80">
        <f t="shared" si="65"/>
        <v>0</v>
      </c>
      <c r="P94" s="80">
        <f t="shared" si="65"/>
        <v>0</v>
      </c>
      <c r="Q94" s="80">
        <f t="shared" si="65"/>
        <v>0</v>
      </c>
      <c r="R94" s="80">
        <f t="shared" si="65"/>
        <v>0</v>
      </c>
      <c r="S94" s="80">
        <f t="shared" si="65"/>
        <v>0</v>
      </c>
      <c r="T94" s="80">
        <f t="shared" si="65"/>
        <v>0</v>
      </c>
      <c r="U94" s="80">
        <f t="shared" si="65"/>
        <v>0</v>
      </c>
      <c r="V94" s="80">
        <f>V93-V92</f>
        <v>0</v>
      </c>
      <c r="W94" s="80">
        <f t="shared" si="65"/>
        <v>0</v>
      </c>
      <c r="X94" s="80">
        <f t="shared" si="65"/>
        <v>0</v>
      </c>
      <c r="Y94" s="80">
        <f t="shared" si="65"/>
        <v>0</v>
      </c>
      <c r="Z94" s="80">
        <f t="shared" si="65"/>
        <v>0</v>
      </c>
      <c r="AA94" s="80">
        <f t="shared" si="65"/>
        <v>0</v>
      </c>
      <c r="AB94" s="80">
        <f t="shared" si="65"/>
        <v>0</v>
      </c>
      <c r="AC94" s="80">
        <f t="shared" si="65"/>
        <v>0</v>
      </c>
      <c r="AD94" s="80">
        <f t="shared" si="65"/>
        <v>0</v>
      </c>
      <c r="AE94" s="80">
        <f t="shared" si="65"/>
        <v>0</v>
      </c>
      <c r="AF94" s="80">
        <f t="shared" si="65"/>
        <v>2</v>
      </c>
      <c r="AG94" s="80">
        <f t="shared" si="65"/>
        <v>35</v>
      </c>
      <c r="AH94" s="80">
        <f t="shared" si="65"/>
        <v>0</v>
      </c>
      <c r="AI94" s="80">
        <f t="shared" si="65"/>
        <v>0</v>
      </c>
      <c r="AJ94" s="80">
        <f t="shared" si="65"/>
        <v>0</v>
      </c>
      <c r="AK94" s="80">
        <f t="shared" si="65"/>
        <v>0</v>
      </c>
      <c r="AL94" s="80">
        <f t="shared" si="65"/>
        <v>150</v>
      </c>
      <c r="AM94" s="80">
        <f t="shared" si="65"/>
        <v>5567.82</v>
      </c>
      <c r="AN94" s="80">
        <f t="shared" si="65"/>
        <v>0</v>
      </c>
      <c r="AO94" s="80">
        <f t="shared" si="65"/>
        <v>0</v>
      </c>
      <c r="AP94" s="80">
        <f t="shared" si="65"/>
        <v>0</v>
      </c>
      <c r="AQ94" s="80">
        <f t="shared" si="65"/>
        <v>0</v>
      </c>
      <c r="AR94" s="80">
        <f t="shared" si="65"/>
        <v>-237</v>
      </c>
      <c r="AS94" s="80">
        <f t="shared" si="65"/>
        <v>-3185</v>
      </c>
      <c r="AT94" s="80">
        <f t="shared" si="65"/>
        <v>33</v>
      </c>
      <c r="AU94" s="80">
        <f t="shared" si="65"/>
        <v>693.27000000000044</v>
      </c>
      <c r="AV94" s="80">
        <f t="shared" si="65"/>
        <v>0</v>
      </c>
      <c r="AW94" s="80">
        <f t="shared" si="65"/>
        <v>0</v>
      </c>
      <c r="AX94" s="80">
        <f t="shared" si="65"/>
        <v>20</v>
      </c>
      <c r="AY94" s="80">
        <f t="shared" si="65"/>
        <v>350</v>
      </c>
      <c r="AZ94" s="80">
        <f t="shared" si="65"/>
        <v>0</v>
      </c>
      <c r="BA94" s="80">
        <f t="shared" si="65"/>
        <v>0</v>
      </c>
      <c r="BB94" s="80">
        <f t="shared" si="65"/>
        <v>0</v>
      </c>
      <c r="BC94" s="80">
        <f t="shared" si="65"/>
        <v>0</v>
      </c>
      <c r="BD94" s="81">
        <f>BD93-BD92</f>
        <v>-32</v>
      </c>
      <c r="BE94" s="80">
        <f>BE93-BE92</f>
        <v>3461.0899999999965</v>
      </c>
      <c r="BF94" s="81">
        <f t="shared" si="65"/>
        <v>-32</v>
      </c>
      <c r="BG94" s="80">
        <f t="shared" si="65"/>
        <v>3482.25</v>
      </c>
    </row>
    <row r="95" spans="1:59" ht="20.25" x14ac:dyDescent="0.3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8"/>
      <c r="AS95" s="36"/>
      <c r="AT95" s="37"/>
      <c r="AU95" s="42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41"/>
    </row>
    <row r="96" spans="1:59" ht="64.5" customHeight="1" x14ac:dyDescent="0.35">
      <c r="A96" s="35"/>
      <c r="B96" s="35"/>
      <c r="C96" s="43" t="s">
        <v>61</v>
      </c>
      <c r="D96" s="43"/>
      <c r="E96" s="43"/>
      <c r="F96" s="43"/>
      <c r="G96" s="44"/>
      <c r="H96" s="44"/>
      <c r="I96" s="44"/>
      <c r="J96" s="44"/>
      <c r="K96" s="44"/>
      <c r="L96" s="44"/>
      <c r="M96" s="45"/>
      <c r="N96" s="44"/>
      <c r="O96" s="35"/>
      <c r="P96" s="44"/>
      <c r="Q96" s="35"/>
      <c r="R96" s="44"/>
      <c r="S96" s="35"/>
      <c r="T96" s="44"/>
      <c r="U96" s="35"/>
      <c r="V96" s="44"/>
      <c r="W96" s="35"/>
      <c r="X96" s="44"/>
      <c r="Y96" s="35"/>
      <c r="Z96" s="44"/>
      <c r="AA96" s="35"/>
      <c r="AB96" s="44"/>
      <c r="AC96" s="35"/>
      <c r="AD96" s="44"/>
      <c r="AE96" s="35"/>
      <c r="AF96" s="44"/>
      <c r="AG96" s="35"/>
      <c r="AH96" s="44"/>
      <c r="AI96" s="35"/>
      <c r="AJ96" s="44"/>
      <c r="AK96" s="44"/>
      <c r="AL96" s="44"/>
      <c r="AM96" s="44"/>
      <c r="AN96" s="44"/>
      <c r="AO96" s="44"/>
      <c r="AP96" s="44"/>
      <c r="AQ96" s="44"/>
      <c r="AR96" s="46"/>
      <c r="AS96" s="44"/>
      <c r="AT96" s="47"/>
      <c r="AU96" s="48"/>
      <c r="AV96" s="44"/>
      <c r="AW96" s="44"/>
      <c r="AX96" s="44"/>
      <c r="AY96" s="44"/>
      <c r="AZ96" s="44"/>
      <c r="BA96" s="44"/>
      <c r="BB96" s="44"/>
      <c r="BC96" s="43" t="s">
        <v>62</v>
      </c>
      <c r="BD96" s="43"/>
      <c r="BE96" s="43"/>
      <c r="BF96" s="44"/>
    </row>
    <row r="97" spans="1:59" ht="20.25" x14ac:dyDescent="0.3">
      <c r="A97" s="35"/>
      <c r="B97" s="35"/>
      <c r="C97" s="36"/>
      <c r="D97" s="35"/>
      <c r="E97" s="36"/>
      <c r="F97" s="35"/>
      <c r="G97" s="36"/>
      <c r="H97" s="35"/>
      <c r="I97" s="36"/>
      <c r="J97" s="35"/>
      <c r="K97" s="36"/>
      <c r="L97" s="35"/>
      <c r="M97" s="36"/>
      <c r="N97" s="35"/>
      <c r="O97" s="36"/>
      <c r="P97" s="35"/>
      <c r="Q97" s="36"/>
      <c r="R97" s="35"/>
      <c r="S97" s="36"/>
      <c r="T97" s="35"/>
      <c r="U97" s="36"/>
      <c r="V97" s="35"/>
      <c r="W97" s="36"/>
      <c r="X97" s="35"/>
      <c r="Y97" s="36"/>
      <c r="Z97" s="35"/>
      <c r="AA97" s="36"/>
      <c r="AB97" s="35"/>
      <c r="AC97" s="36"/>
      <c r="AD97" s="35"/>
      <c r="AE97" s="36"/>
      <c r="AF97" s="35"/>
      <c r="AG97" s="36"/>
      <c r="AH97" s="35"/>
      <c r="AI97" s="36"/>
      <c r="AJ97" s="35"/>
      <c r="AK97" s="36"/>
      <c r="AL97" s="35"/>
      <c r="AM97" s="36"/>
      <c r="AN97" s="35"/>
      <c r="AO97" s="36"/>
      <c r="AP97" s="35"/>
      <c r="AQ97" s="36"/>
      <c r="AR97" s="38"/>
      <c r="AS97" s="36"/>
      <c r="AT97" s="39"/>
      <c r="AU97" s="40"/>
      <c r="AV97" s="35"/>
      <c r="AW97" s="36"/>
      <c r="AX97" s="35"/>
      <c r="AY97" s="36"/>
      <c r="AZ97" s="35"/>
      <c r="BA97" s="36"/>
      <c r="BB97" s="35"/>
      <c r="BC97" s="36"/>
      <c r="BD97" s="35"/>
      <c r="BE97" s="36"/>
      <c r="BF97" s="35"/>
      <c r="BG97" s="41"/>
    </row>
    <row r="98" spans="1:59" ht="20.25" x14ac:dyDescent="0.3">
      <c r="A98" s="35"/>
      <c r="B98" s="35"/>
      <c r="C98" s="36"/>
      <c r="D98" s="35"/>
      <c r="E98" s="36"/>
      <c r="F98" s="35"/>
      <c r="G98" s="36"/>
      <c r="H98" s="35"/>
      <c r="I98" s="36"/>
      <c r="J98" s="35"/>
      <c r="K98" s="36"/>
      <c r="L98" s="35"/>
      <c r="M98" s="36"/>
      <c r="N98" s="35"/>
      <c r="O98" s="36"/>
      <c r="P98" s="35"/>
      <c r="Q98" s="36"/>
      <c r="R98" s="35"/>
      <c r="S98" s="36"/>
      <c r="T98" s="35"/>
      <c r="U98" s="36"/>
      <c r="V98" s="35"/>
      <c r="W98" s="36"/>
      <c r="X98" s="35"/>
      <c r="Y98" s="36"/>
      <c r="Z98" s="35"/>
      <c r="AA98" s="36"/>
      <c r="AB98" s="35"/>
      <c r="AC98" s="36"/>
      <c r="AD98" s="35"/>
      <c r="AE98" s="36"/>
      <c r="AF98" s="35"/>
      <c r="AG98" s="36"/>
      <c r="AH98" s="35"/>
      <c r="AI98" s="36"/>
      <c r="AJ98" s="35"/>
      <c r="AK98" s="36"/>
      <c r="AL98" s="35"/>
      <c r="AM98" s="36"/>
      <c r="AN98" s="35"/>
      <c r="AO98" s="36"/>
      <c r="AP98" s="35"/>
      <c r="AQ98" s="36"/>
      <c r="AR98" s="38"/>
      <c r="AS98" s="36"/>
      <c r="AT98" s="39"/>
      <c r="AU98" s="40"/>
      <c r="AV98" s="35"/>
      <c r="AW98" s="36"/>
      <c r="AX98" s="35"/>
      <c r="AY98" s="36"/>
      <c r="AZ98" s="35"/>
      <c r="BA98" s="36"/>
      <c r="BB98" s="35"/>
      <c r="BC98" s="36"/>
      <c r="BD98" s="35"/>
      <c r="BE98" s="36"/>
      <c r="BF98" s="35"/>
      <c r="BG98" s="41"/>
    </row>
    <row r="99" spans="1:59" ht="20.25" x14ac:dyDescent="0.3">
      <c r="A99" s="35"/>
      <c r="B99" s="35"/>
      <c r="C99" s="36"/>
      <c r="D99" s="35"/>
      <c r="E99" s="36"/>
      <c r="F99" s="35"/>
      <c r="G99" s="36"/>
      <c r="H99" s="35"/>
      <c r="I99" s="36"/>
      <c r="J99" s="35"/>
      <c r="K99" s="36"/>
      <c r="L99" s="35"/>
      <c r="M99" s="36"/>
      <c r="N99" s="35"/>
      <c r="O99" s="36"/>
      <c r="P99" s="35"/>
      <c r="Q99" s="36"/>
      <c r="R99" s="35"/>
      <c r="S99" s="36"/>
      <c r="T99" s="35"/>
      <c r="U99" s="36"/>
      <c r="V99" s="35"/>
      <c r="W99" s="36"/>
      <c r="X99" s="35"/>
      <c r="Y99" s="36"/>
      <c r="Z99" s="35"/>
      <c r="AA99" s="36"/>
      <c r="AB99" s="35"/>
      <c r="AC99" s="36"/>
      <c r="AD99" s="35"/>
      <c r="AE99" s="36"/>
      <c r="AF99" s="35"/>
      <c r="AG99" s="36"/>
      <c r="AH99" s="35"/>
      <c r="AI99" s="36"/>
      <c r="AJ99" s="35"/>
      <c r="AK99" s="36"/>
      <c r="AL99" s="35"/>
      <c r="AM99" s="36"/>
      <c r="AN99" s="35"/>
      <c r="AO99" s="36"/>
      <c r="AP99" s="35"/>
      <c r="AQ99" s="36"/>
      <c r="AR99" s="38"/>
      <c r="AS99" s="36"/>
      <c r="AT99" s="39"/>
      <c r="AU99" s="40"/>
      <c r="AV99" s="35"/>
      <c r="AW99" s="36"/>
      <c r="AX99" s="35"/>
      <c r="AY99" s="36"/>
      <c r="AZ99" s="35"/>
      <c r="BA99" s="36"/>
      <c r="BB99" s="35"/>
      <c r="BC99" s="36"/>
      <c r="BD99" s="35"/>
      <c r="BE99" s="36"/>
      <c r="BF99" s="35"/>
      <c r="BG99" s="41"/>
    </row>
    <row r="100" spans="1:59" ht="20.25" x14ac:dyDescent="0.3">
      <c r="A100" s="35"/>
      <c r="B100" s="35"/>
      <c r="C100" s="49" t="s">
        <v>63</v>
      </c>
      <c r="D100" s="49"/>
      <c r="E100" s="49"/>
      <c r="F100" s="50">
        <v>67129.75</v>
      </c>
      <c r="G100" s="50"/>
      <c r="H100" s="51"/>
      <c r="I100" s="52" t="s">
        <v>64</v>
      </c>
      <c r="J100" s="52"/>
      <c r="K100" s="50">
        <f>BG92</f>
        <v>63647.5</v>
      </c>
      <c r="L100" s="50"/>
      <c r="M100" s="53"/>
      <c r="N100" s="53"/>
      <c r="O100" s="35"/>
      <c r="P100" s="53"/>
      <c r="Q100" s="35"/>
      <c r="R100" s="53"/>
      <c r="S100" s="36"/>
      <c r="T100" s="53"/>
      <c r="U100" s="36"/>
      <c r="V100" s="53"/>
      <c r="W100" s="36"/>
      <c r="X100" s="53"/>
      <c r="Y100" s="36"/>
      <c r="Z100" s="53"/>
      <c r="AA100" s="36"/>
      <c r="AB100" s="53"/>
      <c r="AC100" s="36"/>
      <c r="AD100" s="53"/>
      <c r="AE100" s="36"/>
      <c r="AF100" s="53"/>
      <c r="AG100" s="36"/>
      <c r="AH100" s="53"/>
      <c r="AI100" s="36"/>
      <c r="AJ100" s="53"/>
      <c r="AK100" s="36"/>
      <c r="AL100" s="53"/>
      <c r="AM100" s="36"/>
      <c r="AN100" s="53"/>
      <c r="AO100" s="36"/>
      <c r="AP100" s="53"/>
      <c r="AQ100" s="36"/>
      <c r="AR100" s="38"/>
      <c r="AS100" s="36"/>
      <c r="AT100" s="54"/>
      <c r="AU100" s="55"/>
      <c r="AV100" s="53"/>
      <c r="AW100" s="36"/>
      <c r="AX100" s="53"/>
      <c r="AY100" s="36"/>
      <c r="AZ100" s="53"/>
      <c r="BA100" s="36"/>
      <c r="BB100" s="53"/>
      <c r="BC100" s="36"/>
      <c r="BD100" s="53"/>
      <c r="BE100" s="36"/>
      <c r="BF100" s="53"/>
      <c r="BG100" s="41"/>
    </row>
    <row r="101" spans="1:59" ht="20.25" x14ac:dyDescent="0.3">
      <c r="A101" s="35"/>
      <c r="B101" s="35"/>
      <c r="C101" s="36"/>
      <c r="D101" s="35"/>
      <c r="E101" s="36"/>
      <c r="F101" s="35"/>
      <c r="G101" s="36"/>
      <c r="H101" s="35"/>
      <c r="I101" s="36"/>
      <c r="J101" s="35"/>
      <c r="K101" s="36"/>
      <c r="L101" s="35"/>
      <c r="M101" s="36"/>
      <c r="N101" s="35"/>
      <c r="O101" s="36"/>
      <c r="P101" s="35"/>
      <c r="Q101" s="36"/>
      <c r="R101" s="35"/>
      <c r="S101" s="36"/>
      <c r="T101" s="35"/>
      <c r="U101" s="36"/>
      <c r="V101" s="35"/>
      <c r="W101" s="36"/>
      <c r="X101" s="35"/>
      <c r="Y101" s="36"/>
      <c r="Z101" s="35"/>
      <c r="AA101" s="36"/>
      <c r="AB101" s="35"/>
      <c r="AC101" s="36"/>
      <c r="AD101" s="35"/>
      <c r="AE101" s="36"/>
      <c r="AF101" s="35"/>
      <c r="AG101" s="36"/>
      <c r="AH101" s="35"/>
      <c r="AI101" s="36"/>
      <c r="AJ101" s="35"/>
      <c r="AK101" s="36"/>
      <c r="AL101" s="35"/>
      <c r="AM101" s="36"/>
      <c r="AN101" s="35"/>
      <c r="AO101" s="36"/>
      <c r="AP101" s="35"/>
      <c r="AQ101" s="36"/>
      <c r="AR101" s="38"/>
      <c r="AS101" s="36"/>
      <c r="AT101" s="39"/>
      <c r="AU101" s="40"/>
      <c r="AV101" s="35"/>
      <c r="AW101" s="36"/>
      <c r="AX101" s="35"/>
      <c r="AY101" s="36"/>
      <c r="AZ101" s="35"/>
      <c r="BA101" s="36"/>
      <c r="BB101" s="35"/>
      <c r="BC101" s="36"/>
      <c r="BD101" s="35"/>
      <c r="BE101" s="36"/>
      <c r="BF101" s="35"/>
      <c r="BG101" s="41"/>
    </row>
    <row r="102" spans="1:59" ht="20.25" x14ac:dyDescent="0.3">
      <c r="A102" s="35"/>
      <c r="B102" s="35"/>
      <c r="C102" s="56" t="s">
        <v>65</v>
      </c>
      <c r="D102" s="56"/>
      <c r="E102" s="56"/>
      <c r="F102" s="50">
        <f>F100-K100</f>
        <v>3482.25</v>
      </c>
      <c r="G102" s="50"/>
      <c r="H102" s="51"/>
      <c r="I102" s="35"/>
      <c r="J102" s="51"/>
      <c r="K102" s="36"/>
      <c r="L102" s="51"/>
      <c r="M102" s="36"/>
      <c r="N102" s="51"/>
      <c r="O102" s="36"/>
      <c r="P102" s="51"/>
      <c r="Q102" s="36"/>
      <c r="R102" s="51"/>
      <c r="S102" s="36"/>
      <c r="T102" s="51"/>
      <c r="U102" s="36"/>
      <c r="V102" s="51"/>
      <c r="W102" s="36"/>
      <c r="X102" s="51"/>
      <c r="Y102" s="36"/>
      <c r="Z102" s="51"/>
      <c r="AA102" s="36"/>
      <c r="AB102" s="51"/>
      <c r="AC102" s="36"/>
      <c r="AD102" s="51"/>
      <c r="AE102" s="36"/>
      <c r="AF102" s="51"/>
      <c r="AG102" s="36"/>
      <c r="AH102" s="51"/>
      <c r="AI102" s="36"/>
      <c r="AJ102" s="51"/>
      <c r="AK102" s="36"/>
      <c r="AL102" s="51"/>
      <c r="AM102" s="36"/>
      <c r="AN102" s="51"/>
      <c r="AO102" s="36"/>
      <c r="AP102" s="51"/>
      <c r="AQ102" s="36"/>
      <c r="AR102" s="38"/>
      <c r="AS102" s="36"/>
      <c r="AT102" s="57"/>
      <c r="AU102" s="58"/>
      <c r="AV102" s="51"/>
      <c r="AW102" s="36"/>
      <c r="AX102" s="51"/>
      <c r="AY102" s="36"/>
      <c r="AZ102" s="51"/>
      <c r="BA102" s="36"/>
      <c r="BB102" s="51"/>
      <c r="BC102" s="36"/>
      <c r="BD102" s="51"/>
      <c r="BE102" s="36"/>
      <c r="BF102" s="51"/>
      <c r="BG102" s="41"/>
    </row>
    <row r="103" spans="1:59" ht="20.25" x14ac:dyDescent="0.3">
      <c r="A103" s="35"/>
      <c r="B103" s="35"/>
      <c r="C103" s="36"/>
      <c r="D103" s="35"/>
      <c r="E103" s="36"/>
      <c r="F103" s="35"/>
      <c r="G103" s="36"/>
      <c r="H103" s="35"/>
      <c r="I103" s="36"/>
      <c r="J103" s="35"/>
      <c r="K103" s="36"/>
      <c r="L103" s="35"/>
      <c r="M103" s="36"/>
      <c r="N103" s="35"/>
      <c r="O103" s="36"/>
      <c r="P103" s="35"/>
      <c r="Q103" s="36"/>
      <c r="R103" s="35"/>
      <c r="S103" s="36"/>
      <c r="T103" s="35"/>
      <c r="U103" s="36"/>
      <c r="V103" s="35"/>
      <c r="W103" s="36"/>
      <c r="X103" s="35"/>
      <c r="Y103" s="36"/>
      <c r="Z103" s="35"/>
      <c r="AA103" s="36"/>
      <c r="AB103" s="35"/>
      <c r="AC103" s="36"/>
      <c r="AD103" s="35"/>
      <c r="AE103" s="36"/>
      <c r="AF103" s="35"/>
      <c r="AG103" s="36"/>
      <c r="AH103" s="35"/>
      <c r="AI103" s="36"/>
      <c r="AJ103" s="35"/>
      <c r="AK103" s="36"/>
      <c r="AL103" s="35"/>
      <c r="AM103" s="36"/>
      <c r="AN103" s="35"/>
      <c r="AO103" s="36"/>
      <c r="AP103" s="35"/>
      <c r="AQ103" s="36"/>
      <c r="AR103" s="38"/>
      <c r="AS103" s="36"/>
      <c r="AT103" s="39"/>
      <c r="AU103" s="40"/>
      <c r="AV103" s="35"/>
      <c r="AW103" s="36"/>
      <c r="AX103" s="35"/>
      <c r="AY103" s="36"/>
      <c r="AZ103" s="35"/>
      <c r="BA103" s="36"/>
      <c r="BB103" s="35"/>
      <c r="BC103" s="36"/>
      <c r="BD103" s="35"/>
      <c r="BE103" s="36"/>
      <c r="BF103" s="35"/>
      <c r="BG103" s="41"/>
    </row>
  </sheetData>
  <mergeCells count="10">
    <mergeCell ref="BC96:BE96"/>
    <mergeCell ref="C96:F96"/>
    <mergeCell ref="F100:G100"/>
    <mergeCell ref="I100:J100"/>
    <mergeCell ref="K100:L100"/>
    <mergeCell ref="C102:E102"/>
    <mergeCell ref="F102:G102"/>
    <mergeCell ref="A1:BG1"/>
    <mergeCell ref="A2:A3"/>
    <mergeCell ref="C2:B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dsga</cp:lastModifiedBy>
  <dcterms:created xsi:type="dcterms:W3CDTF">2024-05-23T09:11:32Z</dcterms:created>
  <dcterms:modified xsi:type="dcterms:W3CDTF">2024-05-23T11:13:11Z</dcterms:modified>
</cp:coreProperties>
</file>